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3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\共享平台\存取狂測試\@@@@@圖書採購\111學年度-圖書採購60000元\送教育局\"/>
    </mc:Choice>
  </mc:AlternateContent>
  <xr:revisionPtr revIDLastSave="0" documentId="13_ncr:1_{B523411E-A2DB-487B-9584-787BDCCA4AD9}" xr6:coauthVersionLast="36" xr6:coauthVersionMax="47" xr10:uidLastSave="{00000000-0000-0000-0000-000000000000}"/>
  <bookViews>
    <workbookView xWindow="-120" yWindow="-120" windowWidth="20736" windowHeight="11160" xr2:uid="{00000000-000D-0000-FFFF-FFFF00000000}"/>
  </bookViews>
  <sheets>
    <sheet name="正式書單" sheetId="1" r:id="rId1"/>
  </sheets>
  <definedNames>
    <definedName name="_xlnm.Print_Titles" localSheetId="0">正式書單!$3:$3</definedName>
  </definedNames>
  <calcPr calcId="191029"/>
</workbook>
</file>

<file path=xl/calcChain.xml><?xml version="1.0" encoding="utf-8"?>
<calcChain xmlns="http://schemas.openxmlformats.org/spreadsheetml/2006/main">
  <c r="A63" i="1" l="1"/>
  <c r="A64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A8" i="1" l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7" i="1"/>
  <c r="I22" i="1" l="1"/>
  <c r="I21" i="1"/>
  <c r="I20" i="1"/>
  <c r="I19" i="1"/>
  <c r="I18" i="1"/>
  <c r="I17" i="1"/>
  <c r="I16" i="1"/>
  <c r="I15" i="1"/>
  <c r="I14" i="1" l="1"/>
  <c r="I13" i="1"/>
  <c r="I12" i="1"/>
  <c r="I11" i="1"/>
  <c r="I10" i="1"/>
  <c r="I9" i="1"/>
  <c r="I8" i="1"/>
  <c r="I7" i="1"/>
  <c r="G65" i="1"/>
  <c r="I6" i="1" l="1"/>
  <c r="I5" i="1"/>
  <c r="I4" i="1"/>
  <c r="I65" i="1" l="1"/>
</calcChain>
</file>

<file path=xl/sharedStrings.xml><?xml version="1.0" encoding="utf-8"?>
<sst xmlns="http://schemas.openxmlformats.org/spreadsheetml/2006/main" count="448" uniqueCount="166">
  <si>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</si>
  <si>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</si>
  <si>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</si>
  <si>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</si>
  <si>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</si>
  <si>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</si>
  <si>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</si>
  <si>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</si>
  <si>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</si>
  <si>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</si>
  <si>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</si>
  <si>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</si>
  <si>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</si>
  <si>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</si>
  <si>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</si>
  <si>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 xml:space="preserve">            臺南市111學年度安南區南興國小圖書館（室）圖書採購書單                   </t>
    <phoneticPr fontId="1" type="noConversion"/>
  </si>
  <si>
    <t>學校班級最高學生數(  23  )人</t>
    <phoneticPr fontId="1" type="noConversion"/>
  </si>
  <si>
    <t>Nonfiction Sight Word Readers Set A (with CD)</t>
    <phoneticPr fontId="1" type="noConversion"/>
  </si>
  <si>
    <t> Scholastic Inc (COR) </t>
    <phoneticPr fontId="1" type="noConversion"/>
  </si>
  <si>
    <t>Scholastic</t>
    <phoneticPr fontId="1" type="noConversion"/>
  </si>
  <si>
    <t>美國</t>
    <phoneticPr fontId="1" type="noConversion"/>
  </si>
  <si>
    <t>是</t>
    <phoneticPr fontId="1" type="noConversion"/>
  </si>
  <si>
    <t xml:space="preserve">是 </t>
    <phoneticPr fontId="1" type="noConversion"/>
  </si>
  <si>
    <t>否</t>
    <phoneticPr fontId="1" type="noConversion"/>
  </si>
  <si>
    <t>英文圖書</t>
    <phoneticPr fontId="1" type="noConversion"/>
  </si>
  <si>
    <t>Nonfiction Sight Word Readers Set B (with CD)</t>
    <phoneticPr fontId="1" type="noConversion"/>
  </si>
  <si>
    <t>Nonfiction Sight Word Readers Set C (with CD)</t>
    <phoneticPr fontId="1" type="noConversion"/>
  </si>
  <si>
    <t>校名：安南區南興國小
填表人：黃美雅               教務主任：謝美雲               校長：黃寳東
連絡電話：06-2873204#111     網路電話：54010</t>
    <phoneticPr fontId="1" type="noConversion"/>
  </si>
  <si>
    <t>凱蒂．哈德森</t>
    <phoneticPr fontId="1" type="noConversion"/>
  </si>
  <si>
    <t>東雨文化</t>
    <phoneticPr fontId="1" type="noConversion"/>
  </si>
  <si>
    <t>台灣</t>
    <phoneticPr fontId="1" type="noConversion"/>
  </si>
  <si>
    <t xml:space="preserve">廖炳焜 </t>
    <phoneticPr fontId="1" type="noConversion"/>
  </si>
  <si>
    <t>小兵</t>
    <phoneticPr fontId="1" type="noConversion"/>
  </si>
  <si>
    <t xml:space="preserve">三之三 </t>
    <phoneticPr fontId="1" type="noConversion"/>
  </si>
  <si>
    <t>劉思源</t>
    <phoneticPr fontId="1" type="noConversion"/>
  </si>
  <si>
    <t xml:space="preserve">愛智 </t>
    <phoneticPr fontId="1" type="noConversion"/>
  </si>
  <si>
    <t xml:space="preserve">維京 </t>
    <phoneticPr fontId="1" type="noConversion"/>
  </si>
  <si>
    <t> 陳佩萱</t>
  </si>
  <si>
    <t>郝廣才</t>
    <phoneticPr fontId="1" type="noConversion"/>
  </si>
  <si>
    <t xml:space="preserve">格林文化 </t>
    <phoneticPr fontId="1" type="noConversion"/>
  </si>
  <si>
    <t>方素珍</t>
    <phoneticPr fontId="1" type="noConversion"/>
  </si>
  <si>
    <t>青林</t>
    <phoneticPr fontId="1" type="noConversion"/>
  </si>
  <si>
    <t>親子天下</t>
    <phoneticPr fontId="1" type="noConversion"/>
  </si>
  <si>
    <t>太多胡蘿蔔了!</t>
    <phoneticPr fontId="1" type="noConversion"/>
  </si>
  <si>
    <t xml:space="preserve">神奇理髮師 </t>
    <phoneticPr fontId="1" type="noConversion"/>
  </si>
  <si>
    <t xml:space="preserve">主角不是獅子 </t>
    <phoneticPr fontId="1" type="noConversion"/>
  </si>
  <si>
    <t xml:space="preserve"> 林玟儀</t>
    <phoneticPr fontId="1" type="noConversion"/>
  </si>
  <si>
    <t xml:space="preserve">動物園有小偷!? </t>
    <phoneticPr fontId="1" type="noConversion"/>
  </si>
  <si>
    <t xml:space="preserve">小蝌 </t>
    <phoneticPr fontId="1" type="noConversion"/>
  </si>
  <si>
    <t xml:space="preserve">班傑．戴維斯 </t>
    <phoneticPr fontId="1" type="noConversion"/>
  </si>
  <si>
    <t xml:space="preserve">胖鶴丹丹出奇招 </t>
    <phoneticPr fontId="1" type="noConversion"/>
  </si>
  <si>
    <t xml:space="preserve">餃子 </t>
    <phoneticPr fontId="1" type="noConversion"/>
  </si>
  <si>
    <t xml:space="preserve">外婆住在香水村 </t>
    <phoneticPr fontId="1" type="noConversion"/>
  </si>
  <si>
    <t>神奇飛天書</t>
  </si>
  <si>
    <t>威廉．喬伊斯</t>
  </si>
  <si>
    <t>遠見天下</t>
  </si>
  <si>
    <t>天空的顏色</t>
    <phoneticPr fontId="1" type="noConversion"/>
  </si>
  <si>
    <t>彼得‧雷諾茲</t>
  </si>
  <si>
    <t> 和英文化</t>
  </si>
  <si>
    <t>我才沒有迷路</t>
    <phoneticPr fontId="1" type="noConversion"/>
  </si>
  <si>
    <t>板橋雅弘</t>
  </si>
  <si>
    <t>上誼文化</t>
    <phoneticPr fontId="1" type="noConversion"/>
  </si>
  <si>
    <t>你在想什麼</t>
    <phoneticPr fontId="1" type="noConversion"/>
  </si>
  <si>
    <t>樓弘・莫侯</t>
  </si>
  <si>
    <t>步步出版</t>
    <phoneticPr fontId="1" type="noConversion"/>
  </si>
  <si>
    <t>真的!這裡沒有鱷魚</t>
  </si>
  <si>
    <t xml:space="preserve"> 喬尼．蘭伯特</t>
    <phoneticPr fontId="1" type="noConversion"/>
  </si>
  <si>
    <t>薩琪不想當空中小姐</t>
    <phoneticPr fontId="1" type="noConversion"/>
  </si>
  <si>
    <t>提利‧勒南</t>
    <phoneticPr fontId="1" type="noConversion"/>
  </si>
  <si>
    <t>米奇巴克</t>
  </si>
  <si>
    <t>公園裡的小妖怪 :隱形尿尿小童</t>
    <phoneticPr fontId="1" type="noConversion"/>
  </si>
  <si>
    <t xml:space="preserve"> 齊藤洋</t>
    <phoneticPr fontId="1" type="noConversion"/>
  </si>
  <si>
    <t>三采文化</t>
  </si>
  <si>
    <t>九色鹿</t>
    <phoneticPr fontId="1" type="noConversion"/>
  </si>
  <si>
    <t>廖健宏</t>
    <phoneticPr fontId="1" type="noConversion"/>
  </si>
  <si>
    <t xml:space="preserve"> 步步</t>
    <phoneticPr fontId="1" type="noConversion"/>
  </si>
  <si>
    <t>小天下</t>
    <phoneticPr fontId="1" type="noConversion"/>
  </si>
  <si>
    <t>安心國小6：這樣用錢可以嗎？</t>
  </si>
  <si>
    <t>岑澎維</t>
    <phoneticPr fontId="1" type="noConversion"/>
  </si>
  <si>
    <t>神奇柑仔店系列1～4（共四冊）</t>
  </si>
  <si>
    <t>廣嶋玲子</t>
  </si>
  <si>
    <t>神奇柑仔店系列5～8（共四冊）</t>
  </si>
  <si>
    <t>岑澎維、楊俐容、李依親、黃宜珊</t>
    <phoneticPr fontId="1" type="noConversion"/>
  </si>
  <si>
    <t>神奇樹屋中英雙語套書1 (1-8集)</t>
  </si>
  <si>
    <t> 瑪麗．波．奧斯本</t>
  </si>
  <si>
    <t>小天下 </t>
  </si>
  <si>
    <t>神奇樹屋中英雙語套書2 (9-16集)</t>
  </si>
  <si>
    <t>神奇樹屋中英雙語套書3（17-24集）</t>
  </si>
  <si>
    <t>少年廚俠套書（全5冊）</t>
  </si>
  <si>
    <t> 鄭宗弦</t>
  </si>
  <si>
    <t>親子天下</t>
  </si>
  <si>
    <t>張曼娟成語學堂Ⅰ套書</t>
  </si>
  <si>
    <t>青春解憂三部曲</t>
  </si>
  <si>
    <t> 麗莎‧湯普森</t>
  </si>
  <si>
    <t>小樹文化</t>
  </si>
  <si>
    <r>
      <t>張曼娟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張維中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高培耘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黃羿瓅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孫梓評</t>
    </r>
  </si>
  <si>
    <t>安心國小：小學生的煩惱特效藥！孩子的第一套社會情緒學習套書 (共5冊)</t>
    <phoneticPr fontId="1" type="noConversion"/>
  </si>
  <si>
    <t>X尋寶探險隊經典套書第一輯（第1～6冊）</t>
  </si>
  <si>
    <t> 李國權</t>
  </si>
  <si>
    <t>小角落文化</t>
    <phoneticPr fontId="1" type="noConversion"/>
  </si>
  <si>
    <t>X尋寶探險隊經典套書第二輯（第7～12冊）</t>
  </si>
  <si>
    <t>神奇柑仔店9～12套書</t>
    <phoneticPr fontId="1" type="noConversion"/>
  </si>
  <si>
    <t>神奇樹屋中英雙語套書4（25-32集）</t>
  </si>
  <si>
    <t>神奇樹屋中英雙語套書7 (49-55集)</t>
  </si>
  <si>
    <t>神奇樹屋中英雙語套書6（41-48集）</t>
  </si>
  <si>
    <t>神奇樹屋中英雙語套書5（33-40集）</t>
  </si>
  <si>
    <t>張友漁</t>
  </si>
  <si>
    <t>小頭目優瑪五部曲套書</t>
  </si>
  <si>
    <t>王文華</t>
  </si>
  <si>
    <t>可能小學愛地球任務</t>
  </si>
  <si>
    <r>
      <t> </t>
    </r>
    <r>
      <rPr>
        <sz val="8"/>
        <color rgb="FF333333"/>
        <rFont val="標楷體"/>
        <family val="4"/>
        <charset val="136"/>
      </rPr>
      <t>張曼娟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高培耘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孫梓評</t>
    </r>
    <r>
      <rPr>
        <sz val="8"/>
        <color rgb="FF666666"/>
        <rFont val="標楷體"/>
        <family val="4"/>
        <charset val="136"/>
      </rPr>
      <t>, </t>
    </r>
    <r>
      <rPr>
        <sz val="8"/>
        <color rgb="FF333333"/>
        <rFont val="標楷體"/>
        <family val="4"/>
        <charset val="136"/>
      </rPr>
      <t>張維中</t>
    </r>
  </si>
  <si>
    <t>張曼娟奇幻學堂套書</t>
  </si>
  <si>
    <t>小熊出版</t>
    <phoneticPr fontId="1" type="noConversion"/>
  </si>
  <si>
    <t>宮西達也</t>
  </si>
  <si>
    <t>廚房用具大作戰（宮西達也和孩子談重要的事）</t>
  </si>
  <si>
    <t>小魯文化</t>
    <phoneticPr fontId="1" type="noConversion"/>
  </si>
  <si>
    <t>宮西達也繪本集：超神奇魔法店鋪（新版）</t>
  </si>
  <si>
    <t>忍者學校：世界上最重要的東西（隨書附贈宮西達也獨家授權DIY儲蓄小立牌）</t>
  </si>
  <si>
    <t>《忍者學校》前傳：活著最重要的事</t>
  </si>
  <si>
    <t>宮西達也獨角仙武士系列套書（共五冊，套書加贈宮西達也獨家授權獨角仙武士紙相撲遊戲擂臺）</t>
  </si>
  <si>
    <t>維京國際</t>
    <phoneticPr fontId="1" type="noConversion"/>
  </si>
  <si>
    <t>大出裕香子</t>
    <phoneticPr fontId="1" type="noConversion"/>
  </si>
  <si>
    <t>白熊鞋店</t>
    <phoneticPr fontId="1" type="noConversion"/>
  </si>
  <si>
    <t>鈴木典丈</t>
    <phoneticPr fontId="1" type="noConversion"/>
  </si>
  <si>
    <t>我的百變馬桶</t>
    <phoneticPr fontId="1" type="noConversion"/>
  </si>
  <si>
    <t>韋伯文化</t>
    <phoneticPr fontId="1" type="noConversion"/>
  </si>
  <si>
    <t xml:space="preserve"> 關多琳．黑崧</t>
    <phoneticPr fontId="1" type="noConversion"/>
  </si>
  <si>
    <t>哇,有顆蘋果!</t>
    <phoneticPr fontId="1" type="noConversion"/>
  </si>
  <si>
    <t xml:space="preserve"> 仁科幸子 </t>
    <phoneticPr fontId="1" type="noConversion"/>
  </si>
  <si>
    <t>帶來幸福的酢漿草</t>
    <phoneticPr fontId="1" type="noConversion"/>
  </si>
  <si>
    <t xml:space="preserve">史卓克  </t>
    <phoneticPr fontId="1" type="noConversion"/>
  </si>
  <si>
    <t>一起幫忙蓋房子!</t>
    <phoneticPr fontId="1" type="noConversion"/>
  </si>
  <si>
    <t>賴曉妍, 賴馬</t>
    <phoneticPr fontId="1" type="noConversion"/>
  </si>
  <si>
    <t>朱瑞福的游泳課</t>
    <phoneticPr fontId="1" type="noConversion"/>
  </si>
  <si>
    <t xml:space="preserve"> 小魯文化</t>
    <phoneticPr fontId="1" type="noConversion"/>
  </si>
  <si>
    <t xml:space="preserve"> 孫心瑜</t>
    <phoneticPr fontId="1" type="noConversion"/>
  </si>
  <si>
    <t>小米有個小袋子</t>
    <phoneticPr fontId="1" type="noConversion"/>
  </si>
  <si>
    <t>遠見天下</t>
    <phoneticPr fontId="1" type="noConversion"/>
  </si>
  <si>
    <t>貝果</t>
    <phoneticPr fontId="1" type="noConversion"/>
  </si>
  <si>
    <t>森林裡的起司村</t>
    <phoneticPr fontId="1" type="noConversion"/>
  </si>
  <si>
    <t xml:space="preserve"> 長谷川義史 </t>
    <phoneticPr fontId="1" type="noConversion"/>
  </si>
  <si>
    <t xml:space="preserve">活力充沛的麵包店小六 </t>
    <phoneticPr fontId="1" type="noConversion"/>
  </si>
  <si>
    <t xml:space="preserve">阿爾發 </t>
    <phoneticPr fontId="1" type="noConversion"/>
  </si>
  <si>
    <t xml:space="preserve">高木仁三郎 </t>
    <phoneticPr fontId="1" type="noConversion"/>
  </si>
  <si>
    <t xml:space="preserve">葫蘆塘的下午 </t>
    <phoneticPr fontId="1" type="noConversion"/>
  </si>
  <si>
    <t>阿布拉 </t>
    <phoneticPr fontId="1" type="noConversion"/>
  </si>
  <si>
    <t xml:space="preserve">伯納‧韋柏 </t>
    <phoneticPr fontId="1" type="noConversion"/>
  </si>
  <si>
    <t xml:space="preserve">東88街上的那棟房子 </t>
    <phoneticPr fontId="1" type="noConversion"/>
  </si>
  <si>
    <t>大穎文化</t>
    <phoneticPr fontId="1" type="noConversion"/>
  </si>
  <si>
    <t xml:space="preserve">尚．德維利 </t>
    <phoneticPr fontId="1" type="noConversion"/>
  </si>
  <si>
    <t>外公,回憶要怎麼製造? /</t>
    <phoneticPr fontId="1" type="noConversion"/>
  </si>
  <si>
    <t xml:space="preserve">小熊出版 </t>
    <phoneticPr fontId="1" type="noConversion"/>
  </si>
  <si>
    <t>國崎信江</t>
    <phoneticPr fontId="1" type="noConversion"/>
  </si>
  <si>
    <t xml:space="preserve">地震了!這個時候該怎麼辦? </t>
    <phoneticPr fontId="1" type="noConversion"/>
  </si>
  <si>
    <t>阿布拉教育</t>
    <phoneticPr fontId="1" type="noConversion"/>
  </si>
  <si>
    <t>斯洛巴德金</t>
    <phoneticPr fontId="1" type="noConversion"/>
  </si>
  <si>
    <t xml:space="preserve">愛遲到的布穀鳥 </t>
    <phoneticPr fontId="1" type="noConversion"/>
  </si>
  <si>
    <t xml:space="preserve">小熊出版  </t>
    <phoneticPr fontId="1" type="noConversion"/>
  </si>
  <si>
    <t>小杉早苗</t>
    <phoneticPr fontId="1" type="noConversion"/>
  </si>
  <si>
    <t xml:space="preserve">時鐘國王 </t>
    <phoneticPr fontId="1" type="noConversion"/>
  </si>
  <si>
    <t>賴馬</t>
    <phoneticPr fontId="1" type="noConversion"/>
  </si>
  <si>
    <t xml:space="preserve">最棒的禮物 </t>
    <phoneticPr fontId="1" type="noConversion"/>
  </si>
  <si>
    <t>我們班的新同學 ：斑傑明‧馬利</t>
    <phoneticPr fontId="1" type="noConversion"/>
  </si>
  <si>
    <t> 瑪麗．波．奧斯本</t>
    <phoneticPr fontId="1" type="noConversion"/>
  </si>
  <si>
    <t>有</t>
    <phoneticPr fontId="1" type="noConversion"/>
  </si>
  <si>
    <t>馬來西亞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</si>
</sst>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76" formatCode="#,##0_);[Red]\(#,##0\)"/>
    <numFmt numFmtId="177" formatCode="0_ "/>
    <numFmt numFmtId="178" formatCode="0_);[Red]\(0\)"/>
  </numFmts>
  <fonts count="25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2"/>
      <color indexed="8"/>
      <name val="標楷體"/>
      <family val="4"/>
      <charset val="136"/>
    </font>
    <font>
      <sz val="12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4"/>
      <name val="標楷體"/>
      <family val="4"/>
      <charset val="136"/>
    </font>
    <font>
      <sz val="8"/>
      <color rgb="FF666666"/>
      <name val="標楷體"/>
      <family val="4"/>
      <charset val="136"/>
    </font>
    <font>
      <sz val="8"/>
      <color rgb="FF333333"/>
      <name val="標楷體"/>
      <family val="4"/>
      <charset val="136"/>
    </font>
    <font>
      <sz val="12"/>
      <color rgb="FF333333"/>
      <name val="標楷體"/>
      <family val="4"/>
      <charset val="136"/>
    </font>
    <font>
      <sz val="12"/>
      <color rgb="FFFA7D00"/>
      <name val="新細明體"/>
      <family val="2"/>
      <charset val="136"/>
      <scheme val="minor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sz val="12"/>
      <color rgb="FFFF000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9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9" fillId="0" borderId="1" xfId="0" applyFont="1" applyBorder="1">
      <alignment vertical="center"/>
    </xf>
    <xf numFmtId="176" fontId="10" fillId="0" borderId="1" xfId="0" applyNumberFormat="1" applyFont="1" applyBorder="1" applyAlignment="1">
      <alignment horizontal="right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>
      <alignment vertical="center"/>
    </xf>
    <xf numFmtId="177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177" fontId="10" fillId="0" borderId="1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178" fontId="7" fillId="0" borderId="1" xfId="0" applyNumberFormat="1" applyFont="1" applyBorder="1" applyAlignment="1">
      <alignment horizontal="center" vertical="center"/>
    </xf>
    <xf numFmtId="178" fontId="7" fillId="0" borderId="0" xfId="0" applyNumberFormat="1" applyFont="1" applyAlignment="1">
      <alignment horizontal="center" vertical="center"/>
    </xf>
    <xf numFmtId="3" fontId="10" fillId="0" borderId="9" xfId="0" applyNumberFormat="1" applyFont="1" applyBorder="1" applyAlignment="1">
      <alignment horizontal="right" vertical="center"/>
    </xf>
    <xf numFmtId="0" fontId="10" fillId="0" borderId="9" xfId="0" applyFont="1" applyBorder="1" applyAlignment="1">
      <alignment horizontal="center" vertical="center"/>
    </xf>
    <xf numFmtId="177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right" vertical="center"/>
    </xf>
    <xf numFmtId="0" fontId="19" fillId="0" borderId="0" xfId="0" applyFont="1" applyAlignment="1">
      <alignment vertical="center" wrapText="1"/>
    </xf>
    <xf numFmtId="0" fontId="10" fillId="0" borderId="1" xfId="5" applyFont="1" applyFill="1" applyBorder="1" applyAlignment="1">
      <alignment vertical="center" wrapText="1"/>
    </xf>
    <xf numFmtId="0" fontId="10" fillId="0" borderId="0" xfId="0" applyFont="1" applyAlignment="1">
      <alignment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9" xfId="4" applyFont="1" applyFill="1" applyBorder="1" applyAlignment="1">
      <alignment horizontal="center" vertical="center"/>
    </xf>
    <xf numFmtId="0" fontId="21" fillId="0" borderId="1" xfId="4" applyFont="1" applyFill="1" applyBorder="1" applyAlignment="1">
      <alignment horizontal="center" vertical="center"/>
    </xf>
    <xf numFmtId="0" fontId="21" fillId="0" borderId="9" xfId="4" applyFont="1" applyFill="1" applyBorder="1" applyAlignment="1">
      <alignment horizontal="center" vertical="center"/>
    </xf>
    <xf numFmtId="176" fontId="10" fillId="0" borderId="1" xfId="0" applyNumberFormat="1" applyFont="1" applyBorder="1" applyAlignment="1">
      <alignment horizontal="left" vertical="center" wrapText="1"/>
    </xf>
    <xf numFmtId="0" fontId="23" fillId="0" borderId="0" xfId="0" applyFont="1">
      <alignment vertical="center"/>
    </xf>
    <xf numFmtId="0" fontId="22" fillId="0" borderId="0" xfId="0" applyFont="1">
      <alignment vertical="center"/>
    </xf>
    <xf numFmtId="0" fontId="23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178" fontId="10" fillId="0" borderId="1" xfId="0" applyNumberFormat="1" applyFont="1" applyBorder="1" applyAlignment="1">
      <alignment horizontal="center" vertical="center"/>
    </xf>
    <xf numFmtId="0" fontId="24" fillId="0" borderId="0" xfId="0" applyFo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6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連結的儲存格" xfId="5" builtinId="24"/>
    <cellStyle name="超連結" xfId="4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18</xdr:row>
      <xdr:rowOff>0</xdr:rowOff>
    </xdr:from>
    <xdr:ext cx="304800" cy="304800"/>
    <xdr:sp macro="" textlink="">
      <xdr:nvSpPr>
        <xdr:cNvPr id="2" name="AutoShape 8" descr="https://im2.book.com.tw/image/getImage?i=https://www.books.com.tw/img/001/072/18/0010721871.jpg&amp;v=578375b4k&amp;w=348&amp;h=348">
          <a:extLst>
            <a:ext uri="{FF2B5EF4-FFF2-40B4-BE49-F238E27FC236}">
              <a16:creationId xmlns:a16="http://schemas.microsoft.com/office/drawing/2014/main" id="{FC4C8363-B451-4F16-8FC7-1AC2A5EBEAD5}"/>
            </a:ext>
          </a:extLst>
        </xdr:cNvPr>
        <xdr:cNvSpPr>
          <a:spLocks noChangeAspect="1" noChangeArrowheads="1"/>
        </xdr:cNvSpPr>
      </xdr:nvSpPr>
      <xdr:spPr bwMode="auto">
        <a:xfrm>
          <a:off x="514350" y="22002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20</xdr:row>
      <xdr:rowOff>0</xdr:rowOff>
    </xdr:from>
    <xdr:ext cx="304800" cy="304800"/>
    <xdr:sp macro="" textlink="">
      <xdr:nvSpPr>
        <xdr:cNvPr id="3" name="AutoShape 10" descr="https://im2.book.com.tw/image/getImage?i=https://www.books.com.tw/img/001/072/18/0010721871_b_01.jpg&amp;v=578391b1k&amp;w=348&amp;h=348">
          <a:extLst>
            <a:ext uri="{FF2B5EF4-FFF2-40B4-BE49-F238E27FC236}">
              <a16:creationId xmlns:a16="http://schemas.microsoft.com/office/drawing/2014/main" id="{1F106E31-BC46-4435-ACE4-1AEE63313C78}"/>
            </a:ext>
          </a:extLst>
        </xdr:cNvPr>
        <xdr:cNvSpPr>
          <a:spLocks noChangeAspect="1" noChangeArrowheads="1"/>
        </xdr:cNvSpPr>
      </xdr:nvSpPr>
      <xdr:spPr bwMode="auto">
        <a:xfrm>
          <a:off x="514350" y="26955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21</xdr:row>
      <xdr:rowOff>0</xdr:rowOff>
    </xdr:from>
    <xdr:ext cx="304800" cy="304800"/>
    <xdr:sp macro="" textlink="">
      <xdr:nvSpPr>
        <xdr:cNvPr id="4" name="AutoShape 11" descr="https://im1.book.com.tw/image/getImage?i=https://www.books.com.tw/img/001/072/18/0010721871_b_02.jpg&amp;v=578391b1k&amp;w=348&amp;h=348">
          <a:extLst>
            <a:ext uri="{FF2B5EF4-FFF2-40B4-BE49-F238E27FC236}">
              <a16:creationId xmlns:a16="http://schemas.microsoft.com/office/drawing/2014/main" id="{7473F29E-E46A-49B8-AD47-4A416377E5C7}"/>
            </a:ext>
          </a:extLst>
        </xdr:cNvPr>
        <xdr:cNvSpPr>
          <a:spLocks noChangeAspect="1" noChangeArrowheads="1"/>
        </xdr:cNvSpPr>
      </xdr:nvSpPr>
      <xdr:spPr bwMode="auto">
        <a:xfrm>
          <a:off x="514350" y="29432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129540</xdr:colOff>
      <xdr:row>47</xdr:row>
      <xdr:rowOff>60960</xdr:rowOff>
    </xdr:from>
    <xdr:ext cx="304800" cy="304800"/>
    <xdr:sp macro="" textlink="">
      <xdr:nvSpPr>
        <xdr:cNvPr id="5" name="AutoShape 13" descr="https://im1.book.com.tw/image/getImage?i=https://www.books.com.tw/img/001/072/18/0010721871_b_04.jpg&amp;v=578391b1k&amp;w=348&amp;h=348">
          <a:extLst>
            <a:ext uri="{FF2B5EF4-FFF2-40B4-BE49-F238E27FC236}">
              <a16:creationId xmlns:a16="http://schemas.microsoft.com/office/drawing/2014/main" id="{B8B32215-5379-413D-A56E-DE18FCFCA0B9}"/>
            </a:ext>
          </a:extLst>
        </xdr:cNvPr>
        <xdr:cNvSpPr>
          <a:spLocks noChangeAspect="1" noChangeArrowheads="1"/>
        </xdr:cNvSpPr>
      </xdr:nvSpPr>
      <xdr:spPr bwMode="auto">
        <a:xfrm>
          <a:off x="1958340" y="23241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0</xdr:colOff>
      <xdr:row>47</xdr:row>
      <xdr:rowOff>0</xdr:rowOff>
    </xdr:from>
    <xdr:ext cx="304800" cy="304800"/>
    <xdr:sp macro="" textlink="">
      <xdr:nvSpPr>
        <xdr:cNvPr id="6" name="AutoShape 14" descr="https://im2.book.com.tw/image/getImage?i=https://www.books.com.tw/img/001/072/18/0010721871_bf_01.jpg&amp;v=578391b1k&amp;w=348&amp;h=348">
          <a:extLst>
            <a:ext uri="{FF2B5EF4-FFF2-40B4-BE49-F238E27FC236}">
              <a16:creationId xmlns:a16="http://schemas.microsoft.com/office/drawing/2014/main" id="{412BDA19-A44D-4432-8691-E2A1CD686712}"/>
            </a:ext>
          </a:extLst>
        </xdr:cNvPr>
        <xdr:cNvSpPr>
          <a:spLocks noChangeAspect="1" noChangeArrowheads="1"/>
        </xdr:cNvSpPr>
      </xdr:nvSpPr>
      <xdr:spPr bwMode="auto">
        <a:xfrm>
          <a:off x="0" y="22631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books.com.tw/web/sys_puballb/books/?pubid=cw" TargetMode="External"/><Relationship Id="rId18" Type="http://schemas.openxmlformats.org/officeDocument/2006/relationships/hyperlink" Target="https://www.books.com.tw/web/sys_puballb/books/?pubid=scwpc" TargetMode="External"/><Relationship Id="rId26" Type="http://schemas.openxmlformats.org/officeDocument/2006/relationships/hyperlink" Target="https://www.books.com.tw/web/sys_puballb/books/?pubid=cw" TargetMode="External"/><Relationship Id="rId3" Type="http://schemas.openxmlformats.org/officeDocument/2006/relationships/hyperlink" Target="https://lib.tnml.tn.edu.tw/webpac/search.cfm?m=as&amp;k0=%E6%9D%BF%E6%A9%8B%E9%9B%85%E5%BC%98&amp;t0=a&amp;c0=and" TargetMode="External"/><Relationship Id="rId21" Type="http://schemas.openxmlformats.org/officeDocument/2006/relationships/hyperlink" Target="https://www.books.com.tw/web/sys_puballb/books/?pubid=cw" TargetMode="External"/><Relationship Id="rId34" Type="http://schemas.openxmlformats.org/officeDocument/2006/relationships/drawing" Target="../drawings/drawing1.xml"/><Relationship Id="rId7" Type="http://schemas.openxmlformats.org/officeDocument/2006/relationships/hyperlink" Target="https://search.books.com.tw/search/query/key/%E7%91%AA%E9%BA%97%EF%BC%8E%E6%B3%A2%EF%BC%8E%E5%A5%A7%E6%96%AF%E6%9C%AC/adv_author/1/" TargetMode="External"/><Relationship Id="rId12" Type="http://schemas.openxmlformats.org/officeDocument/2006/relationships/hyperlink" Target="https://www.books.com.tw/web/sys_puballb/books/?pubid=cw" TargetMode="External"/><Relationship Id="rId17" Type="http://schemas.openxmlformats.org/officeDocument/2006/relationships/hyperlink" Target="https://search.books.com.tw/search/query/key/%E6%9D%8E%E5%9C%8B%E6%AC%8A/adv_author/1/" TargetMode="External"/><Relationship Id="rId25" Type="http://schemas.openxmlformats.org/officeDocument/2006/relationships/hyperlink" Target="https://search.books.com.tw/search/query/key/%E5%BC%B5%E5%8F%8B%E6%BC%81/adv_author/1/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https://search.books.com.tw/search/query/key/%E5%BD%BC%E5%BE%97%E2%80%A7%E9%9B%B7%E8%AB%BE%E8%8C%B2/adv_author/1/" TargetMode="External"/><Relationship Id="rId16" Type="http://schemas.openxmlformats.org/officeDocument/2006/relationships/hyperlink" Target="https://search.books.com.tw/search/query/key/%E6%9D%8E%E5%9C%8B%E6%AC%8A/adv_author/1/" TargetMode="External"/><Relationship Id="rId20" Type="http://schemas.openxmlformats.org/officeDocument/2006/relationships/hyperlink" Target="https://www.books.com.tw/web/sys_puballb/books/?pubid=abula" TargetMode="External"/><Relationship Id="rId29" Type="http://schemas.openxmlformats.org/officeDocument/2006/relationships/hyperlink" Target="https://search.books.com.tw/search/query/key/%E7%91%AA%E9%BA%97%EF%BC%8E%E6%B3%A2%EF%BC%8E%E5%A5%A7%E6%96%AF%E6%9C%AC/adv_author/1/" TargetMode="External"/><Relationship Id="rId1" Type="http://schemas.openxmlformats.org/officeDocument/2006/relationships/hyperlink" Target="https://search.books.com.tw/search/query/key/%E5%A8%81%E5%BB%89%EF%BC%8E%E5%96%AC%E4%BC%8A%E6%96%AF/adv_author/1/" TargetMode="External"/><Relationship Id="rId6" Type="http://schemas.openxmlformats.org/officeDocument/2006/relationships/hyperlink" Target="https://www.books.com.tw/web/sys_puballb/books/?pubid=scwpc" TargetMode="External"/><Relationship Id="rId11" Type="http://schemas.openxmlformats.org/officeDocument/2006/relationships/hyperlink" Target="https://search.books.com.tw/search/query/key/%E9%84%AD%E5%AE%97%E5%BC%A6/adv_author/1/" TargetMode="External"/><Relationship Id="rId24" Type="http://schemas.openxmlformats.org/officeDocument/2006/relationships/hyperlink" Target="https://www.books.com.tw/web/sys_puballb/books/?pubid=cw" TargetMode="External"/><Relationship Id="rId32" Type="http://schemas.openxmlformats.org/officeDocument/2006/relationships/hyperlink" Target="https://search.books.com.tw/search/query/key/%E7%91%AA%E9%BA%97%EF%BC%8E%E6%B3%A2%EF%BC%8E%E5%A5%A7%E6%96%AF%E6%9C%AC/adv_author/1/" TargetMode="External"/><Relationship Id="rId5" Type="http://schemas.openxmlformats.org/officeDocument/2006/relationships/hyperlink" Target="https://search.books.com.tw/search/query/key/%E7%91%AA%E9%BA%97%EF%BC%8E%E6%B3%A2%EF%BC%8E%E5%A5%A7%E6%96%AF%E6%9C%AC/adv_author/1/" TargetMode="External"/><Relationship Id="rId15" Type="http://schemas.openxmlformats.org/officeDocument/2006/relationships/hyperlink" Target="https://www.books.com.tw/web/sys_puballb/books/?pubid=littletrees" TargetMode="External"/><Relationship Id="rId23" Type="http://schemas.openxmlformats.org/officeDocument/2006/relationships/hyperlink" Target="https://search.books.com.tw/search/query/key/%E7%8E%8B%E6%96%87%E8%8F%AF/adv_author/1/" TargetMode="External"/><Relationship Id="rId28" Type="http://schemas.openxmlformats.org/officeDocument/2006/relationships/hyperlink" Target="https://www.books.com.tw/web/sys_puballb/books/?pubid=scwpc" TargetMode="External"/><Relationship Id="rId10" Type="http://schemas.openxmlformats.org/officeDocument/2006/relationships/hyperlink" Target="https://www.books.com.tw/web/sys_puballb/books/?pubid=scwpc" TargetMode="External"/><Relationship Id="rId19" Type="http://schemas.openxmlformats.org/officeDocument/2006/relationships/hyperlink" Target="https://search.books.com.tw/search/query/key/%E7%91%AA%E9%BA%97%EF%BC%8E%E6%B3%A2%EF%BC%8E%E5%A5%A7%E6%96%AF%E6%9C%AC/adv_author/1/" TargetMode="External"/><Relationship Id="rId31" Type="http://schemas.openxmlformats.org/officeDocument/2006/relationships/hyperlink" Target="https://www.books.com.tw/web/sys_puballb/books/?pubid=scwpc" TargetMode="External"/><Relationship Id="rId4" Type="http://schemas.openxmlformats.org/officeDocument/2006/relationships/hyperlink" Target="https://search.books.com.tw/search/query/key/%E6%A8%93%E5%BC%98%E3%83%BB%E8%8E%AB%E4%BE%AF/adv_author/1/" TargetMode="External"/><Relationship Id="rId9" Type="http://schemas.openxmlformats.org/officeDocument/2006/relationships/hyperlink" Target="https://www.books.com.tw/web/sys_puballb/books/?pubid=scwpc" TargetMode="External"/><Relationship Id="rId14" Type="http://schemas.openxmlformats.org/officeDocument/2006/relationships/hyperlink" Target="https://search.books.com.tw/search/query/key/%E9%BA%97%E8%8E%8E%E2%80%A7%E6%B9%AF%E6%99%AE%E6%A3%AE/adv_author/1/" TargetMode="External"/><Relationship Id="rId22" Type="http://schemas.openxmlformats.org/officeDocument/2006/relationships/hyperlink" Target="https://www.books.com.tw/web/sys_puballb/books/?se=%E5%8F%AF%E8%83%BD%E5%B0%8F%E5%AD%B8%E6%84%9B%E5%9C%B0%E7%90%83%E4%BB%BB%E5%8B%99&amp;pubid=cw" TargetMode="External"/><Relationship Id="rId27" Type="http://schemas.openxmlformats.org/officeDocument/2006/relationships/hyperlink" Target="https://search.books.com.tw/search/query/key/%E7%91%AA%E9%BA%97%EF%BC%8E%E6%B3%A2%EF%BC%8E%E5%A5%A7%E6%96%AF%E6%9C%AC/adv_author/1/" TargetMode="External"/><Relationship Id="rId30" Type="http://schemas.openxmlformats.org/officeDocument/2006/relationships/hyperlink" Target="https://www.books.com.tw/web/sys_puballb/books/?pubid=scwpc" TargetMode="External"/><Relationship Id="rId8" Type="http://schemas.openxmlformats.org/officeDocument/2006/relationships/hyperlink" Target="https://search.books.com.tw/search/query/key/%E7%91%AA%E9%BA%97%EF%BC%8E%E6%B3%A2%EF%BC%8E%E5%A5%A7%E6%96%AF%E6%9C%AC/adv_author/1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67"/>
  <sheetViews>
    <sheetView tabSelected="1" zoomScaleNormal="100" zoomScaleSheetLayoutView="100" zoomScalePageLayoutView="40" workbookViewId="0">
      <selection activeCell="E5" sqref="E5:E6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  <col min="14" max="14" width="14.6640625" customWidth="1"/>
  </cols>
  <sheetData>
    <row r="1" spans="1:15" ht="24.6">
      <c r="A1" s="46" t="s">
        <v>15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8"/>
    </row>
    <row r="2" spans="1:15" ht="24.6">
      <c r="A2" s="49" t="s">
        <v>16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1:15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7" t="s">
        <v>13</v>
      </c>
      <c r="I3" s="2" t="s">
        <v>6</v>
      </c>
      <c r="J3" s="13" t="s">
        <v>7</v>
      </c>
      <c r="K3" s="13" t="s">
        <v>8</v>
      </c>
      <c r="L3" s="13" t="s">
        <v>9</v>
      </c>
      <c r="M3" s="4" t="s">
        <v>10</v>
      </c>
    </row>
    <row r="4" spans="1:15" ht="32.4">
      <c r="A4" s="2">
        <v>1</v>
      </c>
      <c r="B4" s="12" t="s">
        <v>17</v>
      </c>
      <c r="C4" s="7" t="s">
        <v>18</v>
      </c>
      <c r="D4" s="6" t="s">
        <v>19</v>
      </c>
      <c r="E4" s="8" t="s">
        <v>20</v>
      </c>
      <c r="F4" s="17">
        <v>9781338288421</v>
      </c>
      <c r="G4" s="9">
        <v>2</v>
      </c>
      <c r="H4" s="16">
        <v>1050</v>
      </c>
      <c r="I4" s="16">
        <f t="shared" ref="I4:I6" si="0">G4*H4</f>
        <v>2100</v>
      </c>
      <c r="J4" s="10" t="s">
        <v>21</v>
      </c>
      <c r="K4" s="10" t="s">
        <v>22</v>
      </c>
      <c r="L4" s="10" t="s">
        <v>23</v>
      </c>
      <c r="M4" s="11" t="s">
        <v>24</v>
      </c>
    </row>
    <row r="5" spans="1:15" ht="32.4">
      <c r="A5" s="2">
        <v>2</v>
      </c>
      <c r="B5" s="12" t="s">
        <v>25</v>
      </c>
      <c r="C5" s="7" t="s">
        <v>18</v>
      </c>
      <c r="D5" s="6" t="s">
        <v>19</v>
      </c>
      <c r="E5" s="8" t="s">
        <v>165</v>
      </c>
      <c r="F5" s="17">
        <v>9781338288438</v>
      </c>
      <c r="G5" s="9">
        <v>2</v>
      </c>
      <c r="H5" s="16">
        <v>1050</v>
      </c>
      <c r="I5" s="16">
        <f t="shared" si="0"/>
        <v>2100</v>
      </c>
      <c r="J5" s="10" t="s">
        <v>21</v>
      </c>
      <c r="K5" s="10" t="s">
        <v>22</v>
      </c>
      <c r="L5" s="10" t="s">
        <v>23</v>
      </c>
      <c r="M5" s="11" t="s">
        <v>24</v>
      </c>
      <c r="N5" s="55"/>
      <c r="O5" s="56"/>
    </row>
    <row r="6" spans="1:15" ht="32.4">
      <c r="A6" s="2">
        <v>3</v>
      </c>
      <c r="B6" s="12" t="s">
        <v>26</v>
      </c>
      <c r="C6" s="7" t="s">
        <v>18</v>
      </c>
      <c r="D6" s="6" t="s">
        <v>19</v>
      </c>
      <c r="E6" s="8" t="s">
        <v>165</v>
      </c>
      <c r="F6" s="17">
        <v>9781338288445</v>
      </c>
      <c r="G6" s="9">
        <v>2</v>
      </c>
      <c r="H6" s="16">
        <v>1050</v>
      </c>
      <c r="I6" s="16">
        <f t="shared" si="0"/>
        <v>2100</v>
      </c>
      <c r="J6" s="10" t="s">
        <v>21</v>
      </c>
      <c r="K6" s="10" t="s">
        <v>22</v>
      </c>
      <c r="L6" s="10" t="s">
        <v>23</v>
      </c>
      <c r="M6" s="11" t="s">
        <v>24</v>
      </c>
      <c r="N6" s="55"/>
      <c r="O6" s="56"/>
    </row>
    <row r="7" spans="1:15" ht="31.2" customHeight="1">
      <c r="A7" s="2">
        <f>ROW( )-3</f>
        <v>4</v>
      </c>
      <c r="B7" s="18" t="s">
        <v>43</v>
      </c>
      <c r="C7" s="22" t="s">
        <v>28</v>
      </c>
      <c r="D7" s="36" t="s">
        <v>29</v>
      </c>
      <c r="E7" s="22" t="s">
        <v>30</v>
      </c>
      <c r="F7" s="20">
        <v>9789869481373</v>
      </c>
      <c r="G7" s="21">
        <v>2</v>
      </c>
      <c r="H7" s="21">
        <v>300</v>
      </c>
      <c r="I7" s="21">
        <f t="shared" ref="I7:I22" si="1">G7*H7</f>
        <v>600</v>
      </c>
      <c r="J7" s="22" t="s">
        <v>23</v>
      </c>
      <c r="K7" s="22" t="s">
        <v>23</v>
      </c>
      <c r="L7" s="22" t="s">
        <v>23</v>
      </c>
      <c r="M7" s="4"/>
    </row>
    <row r="8" spans="1:15" ht="19.8">
      <c r="A8" s="2">
        <f t="shared" ref="A8:A64" si="2">ROW( )-3</f>
        <v>5</v>
      </c>
      <c r="B8" s="18" t="s">
        <v>44</v>
      </c>
      <c r="C8" s="22" t="s">
        <v>31</v>
      </c>
      <c r="D8" s="36" t="s">
        <v>32</v>
      </c>
      <c r="E8" s="22" t="s">
        <v>30</v>
      </c>
      <c r="F8" s="20">
        <v>9789865641290</v>
      </c>
      <c r="G8" s="21">
        <v>2</v>
      </c>
      <c r="H8" s="21">
        <v>165</v>
      </c>
      <c r="I8" s="21">
        <f t="shared" si="1"/>
        <v>330</v>
      </c>
      <c r="J8" s="22" t="s">
        <v>23</v>
      </c>
      <c r="K8" s="22" t="s">
        <v>23</v>
      </c>
      <c r="L8" s="22" t="s">
        <v>23</v>
      </c>
      <c r="M8" s="4"/>
    </row>
    <row r="9" spans="1:15" ht="19.8">
      <c r="A9" s="2">
        <f t="shared" si="2"/>
        <v>6</v>
      </c>
      <c r="B9" s="18" t="s">
        <v>45</v>
      </c>
      <c r="C9" s="22" t="s">
        <v>46</v>
      </c>
      <c r="D9" s="36" t="s">
        <v>33</v>
      </c>
      <c r="E9" s="22" t="s">
        <v>30</v>
      </c>
      <c r="F9" s="20">
        <v>9789865664466</v>
      </c>
      <c r="G9" s="21">
        <v>2</v>
      </c>
      <c r="H9" s="21">
        <v>280</v>
      </c>
      <c r="I9" s="21">
        <f t="shared" si="1"/>
        <v>560</v>
      </c>
      <c r="J9" s="22" t="s">
        <v>23</v>
      </c>
      <c r="K9" s="22" t="s">
        <v>23</v>
      </c>
      <c r="L9" s="22" t="s">
        <v>23</v>
      </c>
      <c r="M9" s="4"/>
    </row>
    <row r="10" spans="1:15" ht="19.8">
      <c r="A10" s="2">
        <f t="shared" si="2"/>
        <v>7</v>
      </c>
      <c r="B10" s="18" t="s">
        <v>47</v>
      </c>
      <c r="C10" s="22" t="s">
        <v>34</v>
      </c>
      <c r="D10" s="36" t="s">
        <v>35</v>
      </c>
      <c r="E10" s="22" t="s">
        <v>30</v>
      </c>
      <c r="F10" s="20">
        <v>9789576084928</v>
      </c>
      <c r="G10" s="21">
        <v>2</v>
      </c>
      <c r="H10" s="21">
        <v>280</v>
      </c>
      <c r="I10" s="21">
        <f t="shared" si="1"/>
        <v>560</v>
      </c>
      <c r="J10" s="22" t="s">
        <v>23</v>
      </c>
      <c r="K10" s="22" t="s">
        <v>23</v>
      </c>
      <c r="L10" s="22" t="s">
        <v>23</v>
      </c>
      <c r="M10" s="4"/>
    </row>
    <row r="11" spans="1:15" ht="19.8">
      <c r="A11" s="2">
        <f t="shared" si="2"/>
        <v>8</v>
      </c>
      <c r="B11" s="18" t="s">
        <v>48</v>
      </c>
      <c r="C11" s="22" t="s">
        <v>49</v>
      </c>
      <c r="D11" s="36" t="s">
        <v>36</v>
      </c>
      <c r="E11" s="22" t="s">
        <v>30</v>
      </c>
      <c r="F11" s="20">
        <v>9789864402762</v>
      </c>
      <c r="G11" s="21">
        <v>2</v>
      </c>
      <c r="H11" s="21">
        <v>300</v>
      </c>
      <c r="I11" s="21">
        <f t="shared" si="1"/>
        <v>600</v>
      </c>
      <c r="J11" s="22" t="s">
        <v>23</v>
      </c>
      <c r="K11" s="22" t="s">
        <v>23</v>
      </c>
      <c r="L11" s="22" t="s">
        <v>23</v>
      </c>
      <c r="M11" s="4"/>
    </row>
    <row r="12" spans="1:15" ht="19.8">
      <c r="A12" s="2">
        <f t="shared" si="2"/>
        <v>9</v>
      </c>
      <c r="B12" s="18" t="s">
        <v>50</v>
      </c>
      <c r="C12" s="22" t="s">
        <v>37</v>
      </c>
      <c r="D12" s="36" t="s">
        <v>32</v>
      </c>
      <c r="E12" s="22" t="s">
        <v>30</v>
      </c>
      <c r="F12" s="20">
        <v>9789865641283</v>
      </c>
      <c r="G12" s="21">
        <v>2</v>
      </c>
      <c r="H12" s="21">
        <v>165</v>
      </c>
      <c r="I12" s="21">
        <f t="shared" si="1"/>
        <v>330</v>
      </c>
      <c r="J12" s="22" t="s">
        <v>23</v>
      </c>
      <c r="K12" s="22" t="s">
        <v>23</v>
      </c>
      <c r="L12" s="22" t="s">
        <v>23</v>
      </c>
      <c r="M12" s="4"/>
    </row>
    <row r="13" spans="1:15" ht="19.8">
      <c r="A13" s="2">
        <f t="shared" si="2"/>
        <v>10</v>
      </c>
      <c r="B13" s="18" t="s">
        <v>51</v>
      </c>
      <c r="C13" s="22" t="s">
        <v>38</v>
      </c>
      <c r="D13" s="36" t="s">
        <v>39</v>
      </c>
      <c r="E13" s="22" t="s">
        <v>30</v>
      </c>
      <c r="F13" s="20">
        <v>9789861897998</v>
      </c>
      <c r="G13" s="21">
        <v>2</v>
      </c>
      <c r="H13" s="21">
        <v>280</v>
      </c>
      <c r="I13" s="21">
        <f t="shared" si="1"/>
        <v>560</v>
      </c>
      <c r="J13" s="22" t="s">
        <v>23</v>
      </c>
      <c r="K13" s="22" t="s">
        <v>23</v>
      </c>
      <c r="L13" s="22" t="s">
        <v>23</v>
      </c>
      <c r="M13" s="4"/>
    </row>
    <row r="14" spans="1:15" ht="19.8">
      <c r="A14" s="2">
        <f t="shared" si="2"/>
        <v>11</v>
      </c>
      <c r="B14" s="18" t="s">
        <v>52</v>
      </c>
      <c r="C14" s="22" t="s">
        <v>40</v>
      </c>
      <c r="D14" s="36" t="s">
        <v>41</v>
      </c>
      <c r="E14" s="22" t="s">
        <v>30</v>
      </c>
      <c r="F14" s="20">
        <v>9789573280002</v>
      </c>
      <c r="G14" s="21">
        <v>2</v>
      </c>
      <c r="H14" s="21">
        <v>280</v>
      </c>
      <c r="I14" s="21">
        <f t="shared" si="1"/>
        <v>560</v>
      </c>
      <c r="J14" s="22" t="s">
        <v>23</v>
      </c>
      <c r="K14" s="22" t="s">
        <v>23</v>
      </c>
      <c r="L14" s="22" t="s">
        <v>23</v>
      </c>
      <c r="M14" s="15"/>
    </row>
    <row r="15" spans="1:15" ht="19.8">
      <c r="A15" s="2">
        <f t="shared" si="2"/>
        <v>12</v>
      </c>
      <c r="B15" s="18" t="s">
        <v>53</v>
      </c>
      <c r="C15" s="36" t="s">
        <v>54</v>
      </c>
      <c r="D15" s="22" t="s">
        <v>55</v>
      </c>
      <c r="E15" s="22" t="s">
        <v>30</v>
      </c>
      <c r="F15" s="23">
        <v>9789864799558</v>
      </c>
      <c r="G15" s="24">
        <v>2</v>
      </c>
      <c r="H15" s="24">
        <v>380</v>
      </c>
      <c r="I15" s="24">
        <f t="shared" si="1"/>
        <v>760</v>
      </c>
      <c r="J15" s="25" t="s">
        <v>23</v>
      </c>
      <c r="K15" s="25" t="s">
        <v>23</v>
      </c>
      <c r="L15" s="25" t="s">
        <v>23</v>
      </c>
      <c r="M15" s="15"/>
    </row>
    <row r="16" spans="1:15" ht="19.8">
      <c r="A16" s="2">
        <f t="shared" si="2"/>
        <v>13</v>
      </c>
      <c r="B16" s="18" t="s">
        <v>56</v>
      </c>
      <c r="C16" s="36" t="s">
        <v>57</v>
      </c>
      <c r="D16" s="22" t="s">
        <v>58</v>
      </c>
      <c r="E16" s="22" t="s">
        <v>30</v>
      </c>
      <c r="F16" s="23">
        <v>9789869318013</v>
      </c>
      <c r="G16" s="24">
        <v>2</v>
      </c>
      <c r="H16" s="24">
        <v>290</v>
      </c>
      <c r="I16" s="24">
        <f t="shared" si="1"/>
        <v>580</v>
      </c>
      <c r="J16" s="25" t="s">
        <v>23</v>
      </c>
      <c r="K16" s="25" t="s">
        <v>23</v>
      </c>
      <c r="L16" s="25" t="s">
        <v>23</v>
      </c>
      <c r="M16" s="15"/>
    </row>
    <row r="17" spans="1:14" ht="19.8">
      <c r="A17" s="2">
        <f t="shared" si="2"/>
        <v>14</v>
      </c>
      <c r="B17" s="18" t="s">
        <v>59</v>
      </c>
      <c r="C17" s="36" t="s">
        <v>60</v>
      </c>
      <c r="D17" s="22" t="s">
        <v>61</v>
      </c>
      <c r="E17" s="22" t="s">
        <v>30</v>
      </c>
      <c r="F17" s="23">
        <v>9789577626806</v>
      </c>
      <c r="G17" s="24">
        <v>2</v>
      </c>
      <c r="H17" s="24">
        <v>280</v>
      </c>
      <c r="I17" s="24">
        <f t="shared" si="1"/>
        <v>560</v>
      </c>
      <c r="J17" s="25" t="s">
        <v>23</v>
      </c>
      <c r="K17" s="25" t="s">
        <v>23</v>
      </c>
      <c r="L17" s="25" t="s">
        <v>23</v>
      </c>
      <c r="M17" s="14"/>
    </row>
    <row r="18" spans="1:14" ht="19.8">
      <c r="A18" s="2">
        <f t="shared" si="2"/>
        <v>15</v>
      </c>
      <c r="B18" s="18" t="s">
        <v>62</v>
      </c>
      <c r="C18" s="36" t="s">
        <v>63</v>
      </c>
      <c r="D18" s="22" t="s">
        <v>64</v>
      </c>
      <c r="E18" s="22" t="s">
        <v>30</v>
      </c>
      <c r="F18" s="23">
        <v>9789869343893</v>
      </c>
      <c r="G18" s="24">
        <v>2</v>
      </c>
      <c r="H18" s="24">
        <v>399</v>
      </c>
      <c r="I18" s="24">
        <f t="shared" si="1"/>
        <v>798</v>
      </c>
      <c r="J18" s="25" t="s">
        <v>23</v>
      </c>
      <c r="K18" s="25" t="s">
        <v>23</v>
      </c>
      <c r="L18" s="25" t="s">
        <v>23</v>
      </c>
      <c r="M18" s="15"/>
    </row>
    <row r="19" spans="1:14" ht="19.8">
      <c r="A19" s="2">
        <f t="shared" si="2"/>
        <v>16</v>
      </c>
      <c r="B19" s="18" t="s">
        <v>65</v>
      </c>
      <c r="C19" s="22" t="s">
        <v>66</v>
      </c>
      <c r="D19" s="22" t="s">
        <v>29</v>
      </c>
      <c r="E19" s="22" t="s">
        <v>30</v>
      </c>
      <c r="F19" s="23">
        <v>9789575214746</v>
      </c>
      <c r="G19" s="24">
        <v>2</v>
      </c>
      <c r="H19" s="24">
        <v>320</v>
      </c>
      <c r="I19" s="24">
        <f t="shared" si="1"/>
        <v>640</v>
      </c>
      <c r="J19" s="25" t="s">
        <v>23</v>
      </c>
      <c r="K19" s="25" t="s">
        <v>23</v>
      </c>
      <c r="L19" s="25" t="s">
        <v>23</v>
      </c>
      <c r="M19" s="15"/>
    </row>
    <row r="20" spans="1:14" ht="19.8">
      <c r="A20" s="2">
        <f t="shared" si="2"/>
        <v>17</v>
      </c>
      <c r="B20" s="18" t="s">
        <v>67</v>
      </c>
      <c r="C20" s="22" t="s">
        <v>68</v>
      </c>
      <c r="D20" s="22" t="s">
        <v>69</v>
      </c>
      <c r="E20" s="22" t="s">
        <v>30</v>
      </c>
      <c r="F20" s="23">
        <v>9789866215483</v>
      </c>
      <c r="G20" s="24">
        <v>2</v>
      </c>
      <c r="H20" s="24">
        <v>200</v>
      </c>
      <c r="I20" s="24">
        <f t="shared" si="1"/>
        <v>400</v>
      </c>
      <c r="J20" s="25" t="s">
        <v>23</v>
      </c>
      <c r="K20" s="25" t="s">
        <v>23</v>
      </c>
      <c r="L20" s="25" t="s">
        <v>23</v>
      </c>
      <c r="M20" s="15"/>
    </row>
    <row r="21" spans="1:14" ht="32.4">
      <c r="A21" s="2">
        <f t="shared" si="2"/>
        <v>18</v>
      </c>
      <c r="B21" s="18" t="s">
        <v>70</v>
      </c>
      <c r="C21" s="22" t="s">
        <v>71</v>
      </c>
      <c r="D21" s="22" t="s">
        <v>72</v>
      </c>
      <c r="E21" s="22" t="s">
        <v>30</v>
      </c>
      <c r="F21" s="23">
        <v>9789576582141</v>
      </c>
      <c r="G21" s="24">
        <v>2</v>
      </c>
      <c r="H21" s="24">
        <v>260</v>
      </c>
      <c r="I21" s="24">
        <f t="shared" si="1"/>
        <v>520</v>
      </c>
      <c r="J21" s="25" t="s">
        <v>23</v>
      </c>
      <c r="K21" s="25" t="s">
        <v>23</v>
      </c>
      <c r="L21" s="25" t="s">
        <v>23</v>
      </c>
      <c r="M21" s="15"/>
    </row>
    <row r="22" spans="1:14" ht="19.8">
      <c r="A22" s="2">
        <f t="shared" si="2"/>
        <v>19</v>
      </c>
      <c r="B22" s="18" t="s">
        <v>73</v>
      </c>
      <c r="C22" s="22" t="s">
        <v>74</v>
      </c>
      <c r="D22" s="22" t="s">
        <v>75</v>
      </c>
      <c r="E22" s="22" t="s">
        <v>30</v>
      </c>
      <c r="F22" s="23">
        <v>9789869433723</v>
      </c>
      <c r="G22" s="24">
        <v>2</v>
      </c>
      <c r="H22" s="24">
        <v>320</v>
      </c>
      <c r="I22" s="24">
        <f t="shared" si="1"/>
        <v>640</v>
      </c>
      <c r="J22" s="25" t="s">
        <v>23</v>
      </c>
      <c r="K22" s="25" t="s">
        <v>23</v>
      </c>
      <c r="L22" s="25" t="s">
        <v>23</v>
      </c>
      <c r="M22" s="15"/>
    </row>
    <row r="23" spans="1:14" s="54" customFormat="1" ht="48.6">
      <c r="A23" s="25">
        <f t="shared" si="2"/>
        <v>20</v>
      </c>
      <c r="B23" s="18" t="s">
        <v>96</v>
      </c>
      <c r="C23" s="22" t="s">
        <v>82</v>
      </c>
      <c r="D23" s="36" t="s">
        <v>76</v>
      </c>
      <c r="E23" s="22" t="s">
        <v>30</v>
      </c>
      <c r="F23" s="53">
        <v>9789865535476</v>
      </c>
      <c r="G23" s="21">
        <v>1</v>
      </c>
      <c r="H23" s="21">
        <v>1600</v>
      </c>
      <c r="I23" s="21">
        <v>1600</v>
      </c>
      <c r="J23" s="22" t="s">
        <v>21</v>
      </c>
      <c r="K23" s="22" t="s">
        <v>23</v>
      </c>
      <c r="L23" s="22" t="s">
        <v>23</v>
      </c>
      <c r="M23" s="19"/>
    </row>
    <row r="24" spans="1:14" ht="32.4">
      <c r="A24" s="2">
        <f t="shared" si="2"/>
        <v>21</v>
      </c>
      <c r="B24" s="18" t="s">
        <v>77</v>
      </c>
      <c r="C24" s="22" t="s">
        <v>78</v>
      </c>
      <c r="D24" s="36" t="s">
        <v>76</v>
      </c>
      <c r="E24" s="22" t="s">
        <v>30</v>
      </c>
      <c r="F24" s="26">
        <v>9789865257590</v>
      </c>
      <c r="G24" s="21">
        <v>1</v>
      </c>
      <c r="H24" s="21">
        <v>350</v>
      </c>
      <c r="I24" s="21">
        <v>350</v>
      </c>
      <c r="J24" s="22" t="s">
        <v>23</v>
      </c>
      <c r="K24" s="22" t="s">
        <v>23</v>
      </c>
      <c r="L24" s="22" t="s">
        <v>23</v>
      </c>
      <c r="M24" s="15"/>
    </row>
    <row r="25" spans="1:14" ht="32.4">
      <c r="A25" s="2">
        <f t="shared" si="2"/>
        <v>22</v>
      </c>
      <c r="B25" s="18" t="s">
        <v>79</v>
      </c>
      <c r="C25" s="22" t="s">
        <v>80</v>
      </c>
      <c r="D25" s="36" t="s">
        <v>42</v>
      </c>
      <c r="E25" s="22" t="s">
        <v>30</v>
      </c>
      <c r="F25" s="26">
        <v>9789575033552</v>
      </c>
      <c r="G25" s="21">
        <v>1</v>
      </c>
      <c r="H25" s="21">
        <v>1120</v>
      </c>
      <c r="I25" s="21">
        <v>1120</v>
      </c>
      <c r="J25" s="22" t="s">
        <v>21</v>
      </c>
      <c r="K25" s="22" t="s">
        <v>23</v>
      </c>
      <c r="L25" s="22" t="s">
        <v>23</v>
      </c>
      <c r="M25" s="15"/>
    </row>
    <row r="26" spans="1:14" ht="32.4">
      <c r="A26" s="2">
        <f t="shared" si="2"/>
        <v>23</v>
      </c>
      <c r="B26" s="18" t="s">
        <v>81</v>
      </c>
      <c r="C26" s="22" t="s">
        <v>80</v>
      </c>
      <c r="D26" s="36" t="s">
        <v>42</v>
      </c>
      <c r="E26" s="22" t="s">
        <v>30</v>
      </c>
      <c r="F26" s="26">
        <v>9789575035921</v>
      </c>
      <c r="G26" s="21">
        <v>1</v>
      </c>
      <c r="H26" s="21">
        <v>1200</v>
      </c>
      <c r="I26" s="21">
        <v>1200</v>
      </c>
      <c r="J26" s="22" t="s">
        <v>21</v>
      </c>
      <c r="K26" s="22" t="s">
        <v>23</v>
      </c>
      <c r="L26" s="22" t="s">
        <v>23</v>
      </c>
      <c r="M26" s="15"/>
    </row>
    <row r="27" spans="1:14" ht="19.8">
      <c r="A27" s="2">
        <f t="shared" si="2"/>
        <v>24</v>
      </c>
      <c r="B27" s="18" t="s">
        <v>101</v>
      </c>
      <c r="C27" s="22" t="s">
        <v>80</v>
      </c>
      <c r="D27" s="36" t="s">
        <v>42</v>
      </c>
      <c r="E27" s="22" t="s">
        <v>30</v>
      </c>
      <c r="F27" s="26">
        <v>4717211030073</v>
      </c>
      <c r="G27" s="21">
        <v>1</v>
      </c>
      <c r="H27" s="21">
        <v>1200</v>
      </c>
      <c r="I27" s="21">
        <v>1200</v>
      </c>
      <c r="J27" s="22" t="s">
        <v>21</v>
      </c>
      <c r="K27" s="22" t="s">
        <v>23</v>
      </c>
      <c r="L27" s="22" t="s">
        <v>23</v>
      </c>
      <c r="M27" s="15"/>
    </row>
    <row r="28" spans="1:14" ht="32.4">
      <c r="A28" s="2">
        <f t="shared" si="2"/>
        <v>25</v>
      </c>
      <c r="B28" s="18" t="s">
        <v>83</v>
      </c>
      <c r="C28" s="38" t="s">
        <v>163</v>
      </c>
      <c r="D28" s="36" t="s">
        <v>85</v>
      </c>
      <c r="E28" s="22" t="s">
        <v>30</v>
      </c>
      <c r="F28" s="26">
        <v>9789864796977</v>
      </c>
      <c r="G28" s="21">
        <v>1</v>
      </c>
      <c r="H28" s="21">
        <v>2240</v>
      </c>
      <c r="I28" s="21">
        <v>2240</v>
      </c>
      <c r="J28" s="22" t="s">
        <v>21</v>
      </c>
      <c r="K28" s="22" t="s">
        <v>23</v>
      </c>
      <c r="L28" s="22" t="s">
        <v>23</v>
      </c>
      <c r="M28" s="15"/>
      <c r="N28" s="41"/>
    </row>
    <row r="29" spans="1:14" ht="32.4">
      <c r="A29" s="2">
        <f t="shared" si="2"/>
        <v>26</v>
      </c>
      <c r="B29" s="18" t="s">
        <v>86</v>
      </c>
      <c r="C29" s="38" t="s">
        <v>84</v>
      </c>
      <c r="D29" s="36" t="s">
        <v>85</v>
      </c>
      <c r="E29" s="22" t="s">
        <v>30</v>
      </c>
      <c r="F29" s="26">
        <v>9789864797059</v>
      </c>
      <c r="G29" s="21">
        <v>1</v>
      </c>
      <c r="H29" s="21">
        <v>2240</v>
      </c>
      <c r="I29" s="21">
        <v>2240</v>
      </c>
      <c r="J29" s="22" t="s">
        <v>21</v>
      </c>
      <c r="K29" s="22" t="s">
        <v>23</v>
      </c>
      <c r="L29" s="22" t="s">
        <v>23</v>
      </c>
      <c r="M29" s="15"/>
    </row>
    <row r="30" spans="1:14" ht="32.4">
      <c r="A30" s="2">
        <v>27</v>
      </c>
      <c r="B30" s="18" t="s">
        <v>87</v>
      </c>
      <c r="C30" s="38" t="s">
        <v>84</v>
      </c>
      <c r="D30" s="36" t="s">
        <v>85</v>
      </c>
      <c r="E30" s="22" t="s">
        <v>30</v>
      </c>
      <c r="F30" s="26">
        <v>9789864797134</v>
      </c>
      <c r="G30" s="21">
        <v>1</v>
      </c>
      <c r="H30" s="21">
        <v>2240</v>
      </c>
      <c r="I30" s="21">
        <v>2240</v>
      </c>
      <c r="J30" s="22" t="s">
        <v>21</v>
      </c>
      <c r="K30" s="22" t="s">
        <v>23</v>
      </c>
      <c r="L30" s="22" t="s">
        <v>23</v>
      </c>
      <c r="M30" s="15"/>
    </row>
    <row r="31" spans="1:14" ht="32.4">
      <c r="A31" s="2">
        <f t="shared" si="2"/>
        <v>28</v>
      </c>
      <c r="B31" s="18" t="s">
        <v>102</v>
      </c>
      <c r="C31" s="39" t="s">
        <v>84</v>
      </c>
      <c r="D31" s="37" t="s">
        <v>85</v>
      </c>
      <c r="E31" s="29" t="s">
        <v>30</v>
      </c>
      <c r="F31" s="27">
        <v>9789864797226</v>
      </c>
      <c r="G31" s="28">
        <v>1</v>
      </c>
      <c r="H31" s="28">
        <v>2400</v>
      </c>
      <c r="I31" s="28">
        <v>2400</v>
      </c>
      <c r="J31" s="29" t="s">
        <v>21</v>
      </c>
      <c r="K31" s="29" t="s">
        <v>23</v>
      </c>
      <c r="L31" s="29" t="s">
        <v>23</v>
      </c>
      <c r="M31" s="15"/>
    </row>
    <row r="32" spans="1:14" ht="19.8">
      <c r="A32" s="2">
        <f t="shared" si="2"/>
        <v>29</v>
      </c>
      <c r="B32" s="40" t="s">
        <v>88</v>
      </c>
      <c r="C32" s="35" t="s">
        <v>89</v>
      </c>
      <c r="D32" s="35" t="s">
        <v>90</v>
      </c>
      <c r="E32" s="35" t="s">
        <v>30</v>
      </c>
      <c r="F32" s="30">
        <v>9789579095464</v>
      </c>
      <c r="G32" s="9">
        <v>1</v>
      </c>
      <c r="H32" s="16">
        <v>1400</v>
      </c>
      <c r="I32" s="16">
        <v>1400</v>
      </c>
      <c r="J32" s="10" t="s">
        <v>21</v>
      </c>
      <c r="K32" s="10" t="s">
        <v>23</v>
      </c>
      <c r="L32" s="10" t="s">
        <v>23</v>
      </c>
      <c r="M32" s="15"/>
    </row>
    <row r="33" spans="1:14" ht="27.6">
      <c r="A33" s="2">
        <f t="shared" si="2"/>
        <v>30</v>
      </c>
      <c r="B33" s="40" t="s">
        <v>91</v>
      </c>
      <c r="C33" s="35" t="s">
        <v>95</v>
      </c>
      <c r="D33" s="35" t="s">
        <v>90</v>
      </c>
      <c r="E33" s="35" t="s">
        <v>30</v>
      </c>
      <c r="F33" s="30">
        <v>9789869473736</v>
      </c>
      <c r="G33" s="9">
        <v>1</v>
      </c>
      <c r="H33" s="16">
        <v>1280</v>
      </c>
      <c r="I33" s="16">
        <v>1280</v>
      </c>
      <c r="J33" s="10" t="s">
        <v>21</v>
      </c>
      <c r="K33" s="10" t="s">
        <v>23</v>
      </c>
      <c r="L33" s="10" t="s">
        <v>23</v>
      </c>
      <c r="M33" s="15"/>
    </row>
    <row r="34" spans="1:14" ht="19.8">
      <c r="A34" s="2">
        <f t="shared" si="2"/>
        <v>31</v>
      </c>
      <c r="B34" s="40" t="s">
        <v>92</v>
      </c>
      <c r="C34" s="35" t="s">
        <v>93</v>
      </c>
      <c r="D34" s="35" t="s">
        <v>94</v>
      </c>
      <c r="E34" s="35" t="s">
        <v>30</v>
      </c>
      <c r="F34" s="30">
        <v>9789570487435</v>
      </c>
      <c r="G34" s="9">
        <v>1</v>
      </c>
      <c r="H34" s="16">
        <v>1050</v>
      </c>
      <c r="I34" s="16">
        <v>1050</v>
      </c>
      <c r="J34" s="10" t="s">
        <v>21</v>
      </c>
      <c r="K34" s="10" t="s">
        <v>23</v>
      </c>
      <c r="L34" s="10" t="s">
        <v>23</v>
      </c>
      <c r="M34" s="15"/>
    </row>
    <row r="35" spans="1:14" ht="32.4">
      <c r="A35" s="2">
        <f t="shared" si="2"/>
        <v>32</v>
      </c>
      <c r="B35" s="18" t="s">
        <v>97</v>
      </c>
      <c r="C35" s="36" t="s">
        <v>98</v>
      </c>
      <c r="D35" s="36" t="s">
        <v>99</v>
      </c>
      <c r="E35" s="35" t="s">
        <v>30</v>
      </c>
      <c r="F35" s="26">
        <v>9789869883900</v>
      </c>
      <c r="G35" s="19">
        <v>1</v>
      </c>
      <c r="H35" s="31">
        <v>1680</v>
      </c>
      <c r="I35" s="31">
        <v>1680</v>
      </c>
      <c r="J35" s="10" t="s">
        <v>21</v>
      </c>
      <c r="K35" s="10" t="s">
        <v>23</v>
      </c>
      <c r="L35" s="10" t="s">
        <v>23</v>
      </c>
      <c r="M35" s="15"/>
    </row>
    <row r="36" spans="1:14" ht="32.4">
      <c r="A36" s="2">
        <f t="shared" si="2"/>
        <v>33</v>
      </c>
      <c r="B36" s="32" t="s">
        <v>100</v>
      </c>
      <c r="C36" s="36" t="s">
        <v>98</v>
      </c>
      <c r="D36" s="36" t="s">
        <v>99</v>
      </c>
      <c r="E36" s="35" t="s">
        <v>30</v>
      </c>
      <c r="F36" s="26">
        <v>9789869883962</v>
      </c>
      <c r="G36" s="19">
        <v>1</v>
      </c>
      <c r="H36" s="31">
        <v>1680</v>
      </c>
      <c r="I36" s="31">
        <v>1680</v>
      </c>
      <c r="J36" s="10" t="s">
        <v>21</v>
      </c>
      <c r="K36" s="10" t="s">
        <v>23</v>
      </c>
      <c r="L36" s="10" t="s">
        <v>23</v>
      </c>
      <c r="M36" s="15"/>
    </row>
    <row r="37" spans="1:14" ht="32.4">
      <c r="A37" s="2">
        <f t="shared" si="2"/>
        <v>34</v>
      </c>
      <c r="B37" s="18" t="s">
        <v>162</v>
      </c>
      <c r="C37" s="22" t="s">
        <v>160</v>
      </c>
      <c r="D37" s="36" t="s">
        <v>42</v>
      </c>
      <c r="E37" s="22" t="s">
        <v>30</v>
      </c>
      <c r="F37" s="20">
        <v>9789575037581</v>
      </c>
      <c r="G37" s="21">
        <v>2</v>
      </c>
      <c r="H37" s="21">
        <v>380</v>
      </c>
      <c r="I37" s="21">
        <f t="shared" ref="I37:I53" si="3">G37*H37</f>
        <v>760</v>
      </c>
      <c r="J37" s="22" t="s">
        <v>23</v>
      </c>
      <c r="K37" s="22" t="s">
        <v>164</v>
      </c>
      <c r="L37" s="22" t="s">
        <v>23</v>
      </c>
      <c r="M37" s="15"/>
      <c r="N37" s="42"/>
    </row>
    <row r="38" spans="1:14" ht="19.8">
      <c r="A38" s="2">
        <f t="shared" si="2"/>
        <v>35</v>
      </c>
      <c r="B38" s="18" t="s">
        <v>161</v>
      </c>
      <c r="C38" s="22" t="s">
        <v>160</v>
      </c>
      <c r="D38" s="36" t="s">
        <v>42</v>
      </c>
      <c r="E38" s="22" t="s">
        <v>30</v>
      </c>
      <c r="F38" s="20">
        <v>9789575034382</v>
      </c>
      <c r="G38" s="21">
        <v>2</v>
      </c>
      <c r="H38" s="21">
        <v>360</v>
      </c>
      <c r="I38" s="21">
        <f t="shared" si="3"/>
        <v>720</v>
      </c>
      <c r="J38" s="22" t="s">
        <v>23</v>
      </c>
      <c r="K38" s="22" t="s">
        <v>23</v>
      </c>
      <c r="L38" s="22" t="s">
        <v>23</v>
      </c>
      <c r="M38" s="15"/>
    </row>
    <row r="39" spans="1:14" ht="19.8">
      <c r="A39" s="2">
        <f t="shared" si="2"/>
        <v>36</v>
      </c>
      <c r="B39" s="18" t="s">
        <v>159</v>
      </c>
      <c r="C39" s="22" t="s">
        <v>158</v>
      </c>
      <c r="D39" s="36" t="s">
        <v>157</v>
      </c>
      <c r="E39" s="22" t="s">
        <v>30</v>
      </c>
      <c r="F39" s="20">
        <v>9789869354134</v>
      </c>
      <c r="G39" s="21">
        <v>2</v>
      </c>
      <c r="H39" s="21">
        <v>280</v>
      </c>
      <c r="I39" s="21">
        <f t="shared" si="3"/>
        <v>560</v>
      </c>
      <c r="J39" s="22" t="s">
        <v>23</v>
      </c>
      <c r="K39" s="22" t="s">
        <v>23</v>
      </c>
      <c r="L39" s="22" t="s">
        <v>23</v>
      </c>
      <c r="M39" s="15"/>
    </row>
    <row r="40" spans="1:14" ht="19.8">
      <c r="A40" s="2">
        <f t="shared" si="2"/>
        <v>37</v>
      </c>
      <c r="B40" s="18" t="s">
        <v>156</v>
      </c>
      <c r="C40" s="22" t="s">
        <v>155</v>
      </c>
      <c r="D40" s="36" t="s">
        <v>154</v>
      </c>
      <c r="E40" s="22" t="s">
        <v>30</v>
      </c>
      <c r="F40" s="20">
        <v>9789868750357</v>
      </c>
      <c r="G40" s="21">
        <v>2</v>
      </c>
      <c r="H40" s="21">
        <v>270</v>
      </c>
      <c r="I40" s="21">
        <f t="shared" si="3"/>
        <v>540</v>
      </c>
      <c r="J40" s="22" t="s">
        <v>23</v>
      </c>
      <c r="K40" s="22" t="s">
        <v>23</v>
      </c>
      <c r="L40" s="22" t="s">
        <v>23</v>
      </c>
      <c r="M40" s="15"/>
    </row>
    <row r="41" spans="1:14" ht="32.4">
      <c r="A41" s="2">
        <f t="shared" si="2"/>
        <v>38</v>
      </c>
      <c r="B41" s="18" t="s">
        <v>153</v>
      </c>
      <c r="C41" s="22" t="s">
        <v>152</v>
      </c>
      <c r="D41" s="36" t="s">
        <v>151</v>
      </c>
      <c r="E41" s="22" t="s">
        <v>30</v>
      </c>
      <c r="F41" s="20">
        <v>9789868794214</v>
      </c>
      <c r="G41" s="21">
        <v>2</v>
      </c>
      <c r="H41" s="21">
        <v>280</v>
      </c>
      <c r="I41" s="21">
        <f t="shared" si="3"/>
        <v>560</v>
      </c>
      <c r="J41" s="22" t="s">
        <v>23</v>
      </c>
      <c r="K41" s="22" t="s">
        <v>23</v>
      </c>
      <c r="L41" s="22" t="s">
        <v>23</v>
      </c>
      <c r="M41" s="15"/>
    </row>
    <row r="42" spans="1:14" ht="19.8">
      <c r="A42" s="2">
        <f t="shared" si="2"/>
        <v>39</v>
      </c>
      <c r="B42" s="18" t="s">
        <v>150</v>
      </c>
      <c r="C42" s="22" t="s">
        <v>149</v>
      </c>
      <c r="D42" s="36" t="s">
        <v>148</v>
      </c>
      <c r="E42" s="22" t="s">
        <v>30</v>
      </c>
      <c r="F42" s="20">
        <v>9789579125024</v>
      </c>
      <c r="G42" s="21">
        <v>2</v>
      </c>
      <c r="H42" s="21">
        <v>300</v>
      </c>
      <c r="I42" s="21">
        <f t="shared" si="3"/>
        <v>600</v>
      </c>
      <c r="J42" s="22" t="s">
        <v>23</v>
      </c>
      <c r="K42" s="22" t="s">
        <v>23</v>
      </c>
      <c r="L42" s="22" t="s">
        <v>23</v>
      </c>
      <c r="M42" s="15"/>
    </row>
    <row r="43" spans="1:14" ht="19.8">
      <c r="A43" s="2">
        <f t="shared" si="2"/>
        <v>40</v>
      </c>
      <c r="B43" s="18" t="s">
        <v>147</v>
      </c>
      <c r="C43" s="36" t="s">
        <v>146</v>
      </c>
      <c r="D43" s="36" t="s">
        <v>145</v>
      </c>
      <c r="E43" s="22" t="s">
        <v>30</v>
      </c>
      <c r="F43" s="20">
        <v>9789865876692</v>
      </c>
      <c r="G43" s="21">
        <v>2</v>
      </c>
      <c r="H43" s="21">
        <v>300</v>
      </c>
      <c r="I43" s="21">
        <f t="shared" si="3"/>
        <v>600</v>
      </c>
      <c r="J43" s="22" t="s">
        <v>23</v>
      </c>
      <c r="K43" s="22" t="s">
        <v>23</v>
      </c>
      <c r="L43" s="22" t="s">
        <v>23</v>
      </c>
      <c r="M43" s="15"/>
    </row>
    <row r="44" spans="1:14" ht="19.8">
      <c r="A44" s="2">
        <f t="shared" si="2"/>
        <v>41</v>
      </c>
      <c r="B44" s="18" t="s">
        <v>144</v>
      </c>
      <c r="C44" s="22" t="s">
        <v>143</v>
      </c>
      <c r="D44" s="36" t="s">
        <v>142</v>
      </c>
      <c r="E44" s="22" t="s">
        <v>30</v>
      </c>
      <c r="F44" s="20">
        <v>9789869413152</v>
      </c>
      <c r="G44" s="21">
        <v>2</v>
      </c>
      <c r="H44" s="21">
        <v>260</v>
      </c>
      <c r="I44" s="21">
        <f t="shared" si="3"/>
        <v>520</v>
      </c>
      <c r="J44" s="22" t="s">
        <v>23</v>
      </c>
      <c r="K44" s="22" t="s">
        <v>23</v>
      </c>
      <c r="L44" s="22" t="s">
        <v>23</v>
      </c>
      <c r="M44" s="15"/>
    </row>
    <row r="45" spans="1:14" ht="19.8">
      <c r="A45" s="2">
        <f t="shared" si="2"/>
        <v>42</v>
      </c>
      <c r="B45" s="18" t="s">
        <v>141</v>
      </c>
      <c r="C45" s="22" t="s">
        <v>140</v>
      </c>
      <c r="D45" s="36" t="s">
        <v>36</v>
      </c>
      <c r="E45" s="22" t="s">
        <v>30</v>
      </c>
      <c r="F45" s="20">
        <v>9789864403042</v>
      </c>
      <c r="G45" s="21">
        <v>2</v>
      </c>
      <c r="H45" s="21">
        <v>300</v>
      </c>
      <c r="I45" s="21">
        <f t="shared" si="3"/>
        <v>600</v>
      </c>
      <c r="J45" s="22" t="s">
        <v>23</v>
      </c>
      <c r="K45" s="22" t="s">
        <v>23</v>
      </c>
      <c r="L45" s="22" t="s">
        <v>23</v>
      </c>
      <c r="M45" s="15"/>
    </row>
    <row r="46" spans="1:14" ht="19.8">
      <c r="A46" s="2">
        <f t="shared" si="2"/>
        <v>43</v>
      </c>
      <c r="B46" s="18" t="s">
        <v>139</v>
      </c>
      <c r="C46" s="22" t="s">
        <v>138</v>
      </c>
      <c r="D46" s="22" t="s">
        <v>137</v>
      </c>
      <c r="E46" s="22" t="s">
        <v>30</v>
      </c>
      <c r="F46" s="23">
        <v>9789864790845</v>
      </c>
      <c r="G46" s="24">
        <v>2</v>
      </c>
      <c r="H46" s="24">
        <v>320</v>
      </c>
      <c r="I46" s="24">
        <f t="shared" si="3"/>
        <v>640</v>
      </c>
      <c r="J46" s="25" t="s">
        <v>23</v>
      </c>
      <c r="K46" s="25" t="s">
        <v>23</v>
      </c>
      <c r="L46" s="25" t="s">
        <v>23</v>
      </c>
      <c r="M46" s="15"/>
    </row>
    <row r="47" spans="1:14" ht="19.8">
      <c r="A47" s="2">
        <f t="shared" si="2"/>
        <v>44</v>
      </c>
      <c r="B47" s="18" t="s">
        <v>136</v>
      </c>
      <c r="C47" s="22" t="s">
        <v>135</v>
      </c>
      <c r="D47" s="22" t="s">
        <v>134</v>
      </c>
      <c r="E47" s="22" t="s">
        <v>30</v>
      </c>
      <c r="F47" s="23">
        <v>9789862113134</v>
      </c>
      <c r="G47" s="24">
        <v>2</v>
      </c>
      <c r="H47" s="24">
        <v>270</v>
      </c>
      <c r="I47" s="24">
        <f t="shared" si="3"/>
        <v>540</v>
      </c>
      <c r="J47" s="25" t="s">
        <v>23</v>
      </c>
      <c r="K47" s="25" t="s">
        <v>23</v>
      </c>
      <c r="L47" s="25" t="s">
        <v>23</v>
      </c>
      <c r="M47" s="15"/>
    </row>
    <row r="48" spans="1:14" ht="19.8">
      <c r="A48" s="2">
        <f t="shared" si="2"/>
        <v>45</v>
      </c>
      <c r="B48" s="18" t="s">
        <v>133</v>
      </c>
      <c r="C48" s="22" t="s">
        <v>132</v>
      </c>
      <c r="D48" s="22" t="s">
        <v>42</v>
      </c>
      <c r="E48" s="22" t="s">
        <v>30</v>
      </c>
      <c r="F48" s="20">
        <v>9789579095914</v>
      </c>
      <c r="G48" s="24">
        <v>2</v>
      </c>
      <c r="H48" s="24">
        <v>360</v>
      </c>
      <c r="I48" s="24">
        <f t="shared" si="3"/>
        <v>720</v>
      </c>
      <c r="J48" s="25" t="s">
        <v>23</v>
      </c>
      <c r="K48" s="25" t="s">
        <v>164</v>
      </c>
      <c r="L48" s="25" t="s">
        <v>23</v>
      </c>
      <c r="M48" s="15"/>
      <c r="N48" s="43"/>
    </row>
    <row r="49" spans="1:13" ht="19.8">
      <c r="A49" s="2">
        <f t="shared" si="2"/>
        <v>46</v>
      </c>
      <c r="B49" s="33" t="s">
        <v>131</v>
      </c>
      <c r="C49" s="22" t="s">
        <v>130</v>
      </c>
      <c r="D49" s="22" t="s">
        <v>125</v>
      </c>
      <c r="E49" s="22" t="s">
        <v>30</v>
      </c>
      <c r="F49" s="23">
        <v>9789864270170</v>
      </c>
      <c r="G49" s="24">
        <v>2</v>
      </c>
      <c r="H49" s="24">
        <v>250</v>
      </c>
      <c r="I49" s="24">
        <f t="shared" si="3"/>
        <v>500</v>
      </c>
      <c r="J49" s="25" t="s">
        <v>23</v>
      </c>
      <c r="K49" s="25" t="s">
        <v>23</v>
      </c>
      <c r="L49" s="25" t="s">
        <v>23</v>
      </c>
      <c r="M49" s="15"/>
    </row>
    <row r="50" spans="1:13" ht="19.8">
      <c r="A50" s="2">
        <f t="shared" si="2"/>
        <v>47</v>
      </c>
      <c r="B50" s="18" t="s">
        <v>129</v>
      </c>
      <c r="C50" s="22" t="s">
        <v>128</v>
      </c>
      <c r="D50" s="22" t="s">
        <v>115</v>
      </c>
      <c r="E50" s="22" t="s">
        <v>30</v>
      </c>
      <c r="F50" s="23">
        <v>9789862115565</v>
      </c>
      <c r="G50" s="24">
        <v>2</v>
      </c>
      <c r="H50" s="24">
        <v>280</v>
      </c>
      <c r="I50" s="24">
        <f t="shared" si="3"/>
        <v>560</v>
      </c>
      <c r="J50" s="25" t="s">
        <v>23</v>
      </c>
      <c r="K50" s="25" t="s">
        <v>23</v>
      </c>
      <c r="L50" s="25" t="s">
        <v>23</v>
      </c>
      <c r="M50" s="15"/>
    </row>
    <row r="51" spans="1:13" ht="19.8">
      <c r="A51" s="2">
        <f t="shared" si="2"/>
        <v>48</v>
      </c>
      <c r="B51" s="18" t="s">
        <v>127</v>
      </c>
      <c r="C51" s="22" t="s">
        <v>126</v>
      </c>
      <c r="D51" s="22" t="s">
        <v>125</v>
      </c>
      <c r="E51" s="22" t="s">
        <v>30</v>
      </c>
      <c r="F51" s="23">
        <v>9789864270484</v>
      </c>
      <c r="G51" s="24">
        <v>2</v>
      </c>
      <c r="H51" s="24">
        <v>260</v>
      </c>
      <c r="I51" s="24">
        <f t="shared" si="3"/>
        <v>520</v>
      </c>
      <c r="J51" s="25" t="s">
        <v>23</v>
      </c>
      <c r="K51" s="25" t="s">
        <v>23</v>
      </c>
      <c r="L51" s="25" t="s">
        <v>23</v>
      </c>
      <c r="M51" s="15"/>
    </row>
    <row r="52" spans="1:13" ht="19.8">
      <c r="A52" s="2">
        <f t="shared" si="2"/>
        <v>49</v>
      </c>
      <c r="B52" s="18" t="s">
        <v>124</v>
      </c>
      <c r="C52" s="22" t="s">
        <v>123</v>
      </c>
      <c r="D52" s="22" t="s">
        <v>120</v>
      </c>
      <c r="E52" s="22" t="s">
        <v>30</v>
      </c>
      <c r="F52" s="23">
        <v>9789865811983</v>
      </c>
      <c r="G52" s="24">
        <v>2</v>
      </c>
      <c r="H52" s="24">
        <v>280</v>
      </c>
      <c r="I52" s="24">
        <f t="shared" si="3"/>
        <v>560</v>
      </c>
      <c r="J52" s="25" t="s">
        <v>23</v>
      </c>
      <c r="K52" s="25" t="s">
        <v>23</v>
      </c>
      <c r="L52" s="25" t="s">
        <v>23</v>
      </c>
      <c r="M52" s="15"/>
    </row>
    <row r="53" spans="1:13" ht="19.8">
      <c r="A53" s="2">
        <f t="shared" si="2"/>
        <v>50</v>
      </c>
      <c r="B53" s="18" t="s">
        <v>122</v>
      </c>
      <c r="C53" s="22" t="s">
        <v>121</v>
      </c>
      <c r="D53" s="22" t="s">
        <v>120</v>
      </c>
      <c r="E53" s="22" t="s">
        <v>30</v>
      </c>
      <c r="F53" s="20">
        <v>9789864400409</v>
      </c>
      <c r="G53" s="24">
        <v>2</v>
      </c>
      <c r="H53" s="24">
        <v>320</v>
      </c>
      <c r="I53" s="24">
        <f t="shared" si="3"/>
        <v>640</v>
      </c>
      <c r="J53" s="25" t="s">
        <v>23</v>
      </c>
      <c r="K53" s="25" t="s">
        <v>23</v>
      </c>
      <c r="L53" s="25" t="s">
        <v>23</v>
      </c>
      <c r="M53" s="15"/>
    </row>
    <row r="54" spans="1:13" ht="64.8">
      <c r="A54" s="2">
        <f t="shared" si="2"/>
        <v>51</v>
      </c>
      <c r="B54" s="18" t="s">
        <v>119</v>
      </c>
      <c r="C54" s="22" t="s">
        <v>113</v>
      </c>
      <c r="D54" s="36" t="s">
        <v>112</v>
      </c>
      <c r="E54" s="22" t="s">
        <v>30</v>
      </c>
      <c r="F54" s="26">
        <v>9789865503611</v>
      </c>
      <c r="G54" s="21">
        <v>1</v>
      </c>
      <c r="H54" s="21">
        <v>1750</v>
      </c>
      <c r="I54" s="21">
        <v>1750</v>
      </c>
      <c r="J54" s="22" t="s">
        <v>21</v>
      </c>
      <c r="K54" s="22" t="s">
        <v>23</v>
      </c>
      <c r="L54" s="22" t="s">
        <v>23</v>
      </c>
      <c r="M54" s="15"/>
    </row>
    <row r="55" spans="1:13" ht="32.4">
      <c r="A55" s="2">
        <f t="shared" si="2"/>
        <v>52</v>
      </c>
      <c r="B55" s="18" t="s">
        <v>118</v>
      </c>
      <c r="C55" s="22" t="s">
        <v>113</v>
      </c>
      <c r="D55" s="36" t="s">
        <v>115</v>
      </c>
      <c r="E55" s="22" t="s">
        <v>30</v>
      </c>
      <c r="F55" s="26">
        <v>9789865593940</v>
      </c>
      <c r="G55" s="21">
        <v>1</v>
      </c>
      <c r="H55" s="21">
        <v>350</v>
      </c>
      <c r="I55" s="21">
        <v>350</v>
      </c>
      <c r="J55" s="22" t="s">
        <v>23</v>
      </c>
      <c r="K55" s="22" t="s">
        <v>23</v>
      </c>
      <c r="L55" s="22" t="s">
        <v>23</v>
      </c>
      <c r="M55" s="15"/>
    </row>
    <row r="56" spans="1:13" ht="64.8">
      <c r="A56" s="2">
        <f t="shared" si="2"/>
        <v>53</v>
      </c>
      <c r="B56" s="18" t="s">
        <v>117</v>
      </c>
      <c r="C56" s="22" t="s">
        <v>113</v>
      </c>
      <c r="D56" s="36" t="s">
        <v>115</v>
      </c>
      <c r="E56" s="22" t="s">
        <v>30</v>
      </c>
      <c r="F56" s="26">
        <v>9789865503406</v>
      </c>
      <c r="G56" s="21">
        <v>1</v>
      </c>
      <c r="H56" s="21">
        <v>320</v>
      </c>
      <c r="I56" s="21">
        <v>320</v>
      </c>
      <c r="J56" s="22" t="s">
        <v>23</v>
      </c>
      <c r="K56" s="22" t="s">
        <v>23</v>
      </c>
      <c r="L56" s="22" t="s">
        <v>23</v>
      </c>
      <c r="M56" s="15"/>
    </row>
    <row r="57" spans="1:13" ht="32.4">
      <c r="A57" s="2">
        <f t="shared" si="2"/>
        <v>54</v>
      </c>
      <c r="B57" s="18" t="s">
        <v>116</v>
      </c>
      <c r="C57" s="22" t="s">
        <v>113</v>
      </c>
      <c r="D57" s="36" t="s">
        <v>115</v>
      </c>
      <c r="E57" s="22" t="s">
        <v>30</v>
      </c>
      <c r="F57" s="26">
        <v>9789862106280</v>
      </c>
      <c r="G57" s="21">
        <v>1</v>
      </c>
      <c r="H57" s="21">
        <v>1080</v>
      </c>
      <c r="I57" s="21">
        <v>1080</v>
      </c>
      <c r="J57" s="22" t="s">
        <v>21</v>
      </c>
      <c r="K57" s="22" t="s">
        <v>23</v>
      </c>
      <c r="L57" s="22" t="s">
        <v>23</v>
      </c>
      <c r="M57" s="15"/>
    </row>
    <row r="58" spans="1:13" ht="32.4">
      <c r="A58" s="2">
        <f t="shared" si="2"/>
        <v>55</v>
      </c>
      <c r="B58" s="18" t="s">
        <v>114</v>
      </c>
      <c r="C58" s="22" t="s">
        <v>113</v>
      </c>
      <c r="D58" s="36" t="s">
        <v>112</v>
      </c>
      <c r="E58" s="22" t="s">
        <v>30</v>
      </c>
      <c r="F58" s="26">
        <v>9789865503918</v>
      </c>
      <c r="G58" s="21">
        <v>1</v>
      </c>
      <c r="H58" s="21">
        <v>320</v>
      </c>
      <c r="I58" s="21">
        <v>320</v>
      </c>
      <c r="J58" s="22" t="s">
        <v>23</v>
      </c>
      <c r="K58" s="22" t="s">
        <v>23</v>
      </c>
      <c r="L58" s="22" t="s">
        <v>23</v>
      </c>
      <c r="M58" s="15"/>
    </row>
    <row r="59" spans="1:13" ht="27.6">
      <c r="A59" s="2">
        <f t="shared" si="2"/>
        <v>56</v>
      </c>
      <c r="B59" s="40" t="s">
        <v>111</v>
      </c>
      <c r="C59" s="35" t="s">
        <v>110</v>
      </c>
      <c r="D59" s="35" t="s">
        <v>90</v>
      </c>
      <c r="E59" s="35" t="s">
        <v>30</v>
      </c>
      <c r="F59" s="30">
        <v>9789869495929</v>
      </c>
      <c r="G59" s="9">
        <v>1</v>
      </c>
      <c r="H59" s="16">
        <v>1280</v>
      </c>
      <c r="I59" s="16">
        <v>1280</v>
      </c>
      <c r="J59" s="10" t="s">
        <v>21</v>
      </c>
      <c r="K59" s="10" t="s">
        <v>23</v>
      </c>
      <c r="L59" s="10" t="s">
        <v>23</v>
      </c>
      <c r="M59" s="15"/>
    </row>
    <row r="60" spans="1:13" ht="19.8">
      <c r="A60" s="2">
        <f t="shared" si="2"/>
        <v>57</v>
      </c>
      <c r="B60" s="40" t="s">
        <v>109</v>
      </c>
      <c r="C60" s="35" t="s">
        <v>108</v>
      </c>
      <c r="D60" s="35" t="s">
        <v>90</v>
      </c>
      <c r="E60" s="35" t="s">
        <v>30</v>
      </c>
      <c r="F60" s="30">
        <v>9789862411209</v>
      </c>
      <c r="G60" s="9">
        <v>1</v>
      </c>
      <c r="H60" s="16">
        <v>1000</v>
      </c>
      <c r="I60" s="16">
        <v>1000</v>
      </c>
      <c r="J60" s="10" t="s">
        <v>21</v>
      </c>
      <c r="K60" s="10" t="s">
        <v>23</v>
      </c>
      <c r="L60" s="10" t="s">
        <v>23</v>
      </c>
      <c r="M60" s="15"/>
    </row>
    <row r="61" spans="1:13" ht="19.8">
      <c r="A61" s="2">
        <f t="shared" si="2"/>
        <v>58</v>
      </c>
      <c r="B61" s="40" t="s">
        <v>107</v>
      </c>
      <c r="C61" s="35" t="s">
        <v>106</v>
      </c>
      <c r="D61" s="35" t="s">
        <v>90</v>
      </c>
      <c r="E61" s="35" t="s">
        <v>30</v>
      </c>
      <c r="F61" s="30">
        <v>9789869188104</v>
      </c>
      <c r="G61" s="9">
        <v>1</v>
      </c>
      <c r="H61" s="16">
        <v>1420</v>
      </c>
      <c r="I61" s="16">
        <v>1420</v>
      </c>
      <c r="J61" s="10" t="s">
        <v>21</v>
      </c>
      <c r="K61" s="10" t="s">
        <v>23</v>
      </c>
      <c r="L61" s="10" t="s">
        <v>23</v>
      </c>
      <c r="M61" s="15"/>
    </row>
    <row r="62" spans="1:13" ht="32.4">
      <c r="A62" s="2">
        <f t="shared" si="2"/>
        <v>59</v>
      </c>
      <c r="B62" s="18" t="s">
        <v>105</v>
      </c>
      <c r="C62" s="39" t="s">
        <v>84</v>
      </c>
      <c r="D62" s="37" t="s">
        <v>85</v>
      </c>
      <c r="E62" s="29" t="s">
        <v>30</v>
      </c>
      <c r="F62" s="26">
        <v>9789864797301</v>
      </c>
      <c r="G62" s="28">
        <v>1</v>
      </c>
      <c r="H62" s="21">
        <v>2560</v>
      </c>
      <c r="I62" s="21">
        <v>2560</v>
      </c>
      <c r="J62" s="29" t="s">
        <v>21</v>
      </c>
      <c r="K62" s="29" t="s">
        <v>23</v>
      </c>
      <c r="L62" s="29" t="s">
        <v>23</v>
      </c>
      <c r="M62" s="15"/>
    </row>
    <row r="63" spans="1:13" ht="32.4">
      <c r="A63" s="2">
        <f t="shared" si="2"/>
        <v>60</v>
      </c>
      <c r="B63" s="34" t="s">
        <v>104</v>
      </c>
      <c r="C63" s="38" t="s">
        <v>84</v>
      </c>
      <c r="D63" s="36" t="s">
        <v>85</v>
      </c>
      <c r="E63" s="22" t="s">
        <v>30</v>
      </c>
      <c r="F63" s="26">
        <v>9789864797387</v>
      </c>
      <c r="G63" s="21">
        <v>1</v>
      </c>
      <c r="H63" s="21">
        <v>2560</v>
      </c>
      <c r="I63" s="21">
        <v>2560</v>
      </c>
      <c r="J63" s="22" t="s">
        <v>21</v>
      </c>
      <c r="K63" s="22" t="s">
        <v>23</v>
      </c>
      <c r="L63" s="22" t="s">
        <v>23</v>
      </c>
      <c r="M63" s="15"/>
    </row>
    <row r="64" spans="1:13" ht="32.4">
      <c r="A64" s="2">
        <f t="shared" si="2"/>
        <v>61</v>
      </c>
      <c r="B64" s="18" t="s">
        <v>103</v>
      </c>
      <c r="C64" s="38" t="s">
        <v>84</v>
      </c>
      <c r="D64" s="36" t="s">
        <v>85</v>
      </c>
      <c r="E64" s="22" t="s">
        <v>30</v>
      </c>
      <c r="F64" s="27">
        <v>9789864797462</v>
      </c>
      <c r="G64" s="21">
        <v>1</v>
      </c>
      <c r="H64" s="21">
        <v>2240</v>
      </c>
      <c r="I64" s="21">
        <v>2240</v>
      </c>
      <c r="J64" s="22" t="s">
        <v>21</v>
      </c>
      <c r="K64" s="22" t="s">
        <v>23</v>
      </c>
      <c r="L64" s="22" t="s">
        <v>23</v>
      </c>
      <c r="M64" s="15"/>
    </row>
    <row r="65" spans="1:13" ht="19.8">
      <c r="A65" s="2" t="s">
        <v>11</v>
      </c>
      <c r="B65" s="1"/>
      <c r="C65" s="1"/>
      <c r="D65" s="1"/>
      <c r="E65" s="2"/>
      <c r="F65" s="2"/>
      <c r="G65" s="5">
        <f>SUM(G4:G64)</f>
        <v>97</v>
      </c>
      <c r="H65" s="5"/>
      <c r="I65" s="24">
        <f>SUM(I4:I64)</f>
        <v>61998</v>
      </c>
      <c r="J65" s="1"/>
      <c r="K65" s="1"/>
      <c r="L65" s="1"/>
      <c r="M65" s="1"/>
    </row>
    <row r="66" spans="1:13" ht="270" customHeight="1">
      <c r="A66" s="44" t="s">
        <v>14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</row>
    <row r="67" spans="1:13" ht="82.5" customHeight="1">
      <c r="A67" s="52" t="s">
        <v>27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</row>
  </sheetData>
  <mergeCells count="4">
    <mergeCell ref="A66:M66"/>
    <mergeCell ref="A1:M1"/>
    <mergeCell ref="A2:M2"/>
    <mergeCell ref="A67:M67"/>
  </mergeCells>
  <phoneticPr fontId="1" type="noConversion"/>
  <hyperlinks>
    <hyperlink ref="C15" r:id="rId1" display="https://search.books.com.tw/search/query/key/%E5%A8%81%E5%BB%89%EF%BC%8E%E5%96%AC%E4%BC%8A%E6%96%AF/adv_author/1/" xr:uid="{EF973121-7CD8-458B-8086-C19A1F29C340}"/>
    <hyperlink ref="C16" r:id="rId2" display="https://search.books.com.tw/search/query/key/%E5%BD%BC%E5%BE%97%E2%80%A7%E9%9B%B7%E8%AB%BE%E8%8C%B2/adv_author/1/" xr:uid="{307C910C-C23B-4EE7-95D4-2A4F8299D928}"/>
    <hyperlink ref="C17" r:id="rId3" display="https://lib.tnml.tn.edu.tw/webpac/search.cfm?m=as&amp;k0=%E6%9D%BF%E6%A9%8B%E9%9B%85%E5%BC%98&amp;t0=a&amp;c0=and" xr:uid="{E11F9A68-1DD0-41F6-BAF2-743839B33B4B}"/>
    <hyperlink ref="C18" r:id="rId4" display="https://search.books.com.tw/search/query/key/%E6%A8%93%E5%BC%98%E3%83%BB%E8%8E%AB%E4%BE%AF/adv_author/1/" xr:uid="{DE61C585-0765-48D3-8352-EA02DF9717AD}"/>
    <hyperlink ref="C28" r:id="rId5" display="https://search.books.com.tw/search/query/key/%E7%91%AA%E9%BA%97%EF%BC%8E%E6%B3%A2%EF%BC%8E%E5%A5%A7%E6%96%AF%E6%9C%AC/adv_author/1/" xr:uid="{0ED0D1F2-1828-4F03-9E2B-F70EBDB2D8FD}"/>
    <hyperlink ref="D28" r:id="rId6" display="https://www.books.com.tw/web/sys_puballb/books/?pubid=scwpc" xr:uid="{E6E32714-D0EC-467A-A38D-F9521E25C8AE}"/>
    <hyperlink ref="C29" r:id="rId7" display="https://search.books.com.tw/search/query/key/%E7%91%AA%E9%BA%97%EF%BC%8E%E6%B3%A2%EF%BC%8E%E5%A5%A7%E6%96%AF%E6%9C%AC/adv_author/1/" xr:uid="{E2DC30EB-AE81-4413-ADBC-C9D685BAB584}"/>
    <hyperlink ref="C30" r:id="rId8" display="https://search.books.com.tw/search/query/key/%E7%91%AA%E9%BA%97%EF%BC%8E%E6%B3%A2%EF%BC%8E%E5%A5%A7%E6%96%AF%E6%9C%AC/adv_author/1/" xr:uid="{1A283447-9E1D-485C-9C53-FF306D86E966}"/>
    <hyperlink ref="D29" r:id="rId9" display="https://www.books.com.tw/web/sys_puballb/books/?pubid=scwpc" xr:uid="{7F4D5FE5-C06C-415C-BF34-616757631697}"/>
    <hyperlink ref="D30" r:id="rId10" display="https://www.books.com.tw/web/sys_puballb/books/?pubid=scwpc" xr:uid="{00A1EFC0-5518-45A2-BC0A-23490351E4B2}"/>
    <hyperlink ref="C32" r:id="rId11" display="https://search.books.com.tw/search/query/key/%E9%84%AD%E5%AE%97%E5%BC%A6/adv_author/1/" xr:uid="{7E790286-AC14-4830-83CA-A6FE83E4C013}"/>
    <hyperlink ref="D32" r:id="rId12" display="https://www.books.com.tw/web/sys_puballb/books/?pubid=cw" xr:uid="{DCB7251A-35C0-4F68-9CD7-95B2004848E1}"/>
    <hyperlink ref="D33" r:id="rId13" display="https://www.books.com.tw/web/sys_puballb/books/?pubid=cw" xr:uid="{D7624C2E-B3E0-4B66-8FDA-BBE2A708E8E3}"/>
    <hyperlink ref="C34" r:id="rId14" display="https://search.books.com.tw/search/query/key/%E9%BA%97%E8%8E%8E%E2%80%A7%E6%B9%AF%E6%99%AE%E6%A3%AE/adv_author/1/" xr:uid="{CB200F23-B947-4D04-A5F8-F066246CA960}"/>
    <hyperlink ref="D34" r:id="rId15" display="https://www.books.com.tw/web/sys_puballb/books/?pubid=littletrees" xr:uid="{CCEF5FB2-9549-45A3-96E9-E75E3DF8F992}"/>
    <hyperlink ref="C35" r:id="rId16" display="https://search.books.com.tw/search/query/key/%E6%9D%8E%E5%9C%8B%E6%AC%8A/adv_author/1/" xr:uid="{4496C7C7-5B49-47CD-9049-9414130BE429}"/>
    <hyperlink ref="C36" r:id="rId17" display="https://search.books.com.tw/search/query/key/%E6%9D%8E%E5%9C%8B%E6%AC%8A/adv_author/1/" xr:uid="{7FBBD9BE-4BD1-457C-AACB-3A2CB6E972A1}"/>
    <hyperlink ref="D31" r:id="rId18" display="https://www.books.com.tw/web/sys_puballb/books/?pubid=scwpc" xr:uid="{F09E6910-17FF-4356-AC7B-1B2717855C0F}"/>
    <hyperlink ref="C31" r:id="rId19" display="https://search.books.com.tw/search/query/key/%E7%91%AA%E9%BA%97%EF%BC%8E%E6%B3%A2%EF%BC%8E%E5%A5%A7%E6%96%AF%E6%9C%AC/adv_author/1/" xr:uid="{B4AE64FF-99E4-49F8-8737-0763EC36A507}"/>
    <hyperlink ref="D43" r:id="rId20" display="https://www.books.com.tw/web/sys_puballb/books/?pubid=abula" xr:uid="{96770282-52E2-4F50-A569-D1F1E56E483A}"/>
    <hyperlink ref="D59" r:id="rId21" display="https://www.books.com.tw/web/sys_puballb/books/?pubid=cw" xr:uid="{A7C9DA11-A399-46DE-83DB-282D168DAEEF}"/>
    <hyperlink ref="B60" r:id="rId22" display="https://www.books.com.tw/web/sys_puballb/books/?se=%E5%8F%AF%E8%83%BD%E5%B0%8F%E5%AD%B8%E6%84%9B%E5%9C%B0%E7%90%83%E4%BB%BB%E5%8B%99&amp;pubid=cw" xr:uid="{D4EAB4A5-65F4-44F3-B1A2-64256B4AFD6B}"/>
    <hyperlink ref="C60" r:id="rId23" display="https://search.books.com.tw/search/query/key/%E7%8E%8B%E6%96%87%E8%8F%AF/adv_author/1/" xr:uid="{351DC96F-38BC-4C6F-A7B3-32BA78E91273}"/>
    <hyperlink ref="D60" r:id="rId24" display="https://www.books.com.tw/web/sys_puballb/books/?pubid=cw" xr:uid="{4388452C-6ACD-4505-9814-FF452371CC92}"/>
    <hyperlink ref="C61" r:id="rId25" display="https://search.books.com.tw/search/query/key/%E5%BC%B5%E5%8F%8B%E6%BC%81/adv_author/1/" xr:uid="{BCC5D235-6763-4657-BDA6-9CE9FBB637F4}"/>
    <hyperlink ref="D61" r:id="rId26" display="https://www.books.com.tw/web/sys_puballb/books/?pubid=cw" xr:uid="{63F14D3D-B373-45FF-A3F1-63A99039CC9D}"/>
    <hyperlink ref="C64" r:id="rId27" display="https://search.books.com.tw/search/query/key/%E7%91%AA%E9%BA%97%EF%BC%8E%E6%B3%A2%EF%BC%8E%E5%A5%A7%E6%96%AF%E6%9C%AC/adv_author/1/" xr:uid="{5E7838B3-03C5-4BBA-94F1-AB70F22B9F30}"/>
    <hyperlink ref="D64" r:id="rId28" display="https://www.books.com.tw/web/sys_puballb/books/?pubid=scwpc" xr:uid="{B44EFA8C-8557-4364-BC07-0D0B1767FBC1}"/>
    <hyperlink ref="C63" r:id="rId29" display="https://search.books.com.tw/search/query/key/%E7%91%AA%E9%BA%97%EF%BC%8E%E6%B3%A2%EF%BC%8E%E5%A5%A7%E6%96%AF%E6%9C%AC/adv_author/1/" xr:uid="{E13FA579-58E1-417A-ADDB-B9AAABAAC678}"/>
    <hyperlink ref="D63" r:id="rId30" display="https://www.books.com.tw/web/sys_puballb/books/?pubid=scwpc" xr:uid="{806D028A-6A85-4092-B445-367946AA376C}"/>
    <hyperlink ref="D62" r:id="rId31" display="https://www.books.com.tw/web/sys_puballb/books/?pubid=scwpc" xr:uid="{7AC0752D-FE3F-4DE9-879E-2E9CC9FCAF87}"/>
    <hyperlink ref="C62" r:id="rId32" display="https://search.books.com.tw/search/query/key/%E7%91%AA%E9%BA%97%EF%BC%8E%E6%B3%A2%EF%BC%8E%E5%A5%A7%E6%96%AF%E6%9C%AC/adv_author/1/" xr:uid="{96F89D41-0C58-4F96-8FAE-D6CB2A1B4420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5" orientation="landscape" r:id="rId33"/>
  <headerFooter>
    <oddFooter>&amp;C第&amp;P頁，共&amp;N頁</oddFooter>
  </headerFooter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Roki</cp:lastModifiedBy>
  <cp:lastPrinted>2022-12-22T07:30:18Z</cp:lastPrinted>
  <dcterms:created xsi:type="dcterms:W3CDTF">2012-07-23T02:09:03Z</dcterms:created>
  <dcterms:modified xsi:type="dcterms:W3CDTF">2022-12-28T07:47:54Z</dcterms:modified>
</cp:coreProperties>
</file>